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180" activeTab="1"/>
  </bookViews>
  <sheets>
    <sheet name="Աղյուսակ N 2" sheetId="1" r:id="rId1"/>
    <sheet name="Աղյուսակ N 2 ա" sheetId="2" r:id="rId2"/>
  </sheets>
  <definedNames>
    <definedName name="_xlnm.Print_Titles" localSheetId="0">'Աղյուսակ N 2'!$5:$6</definedName>
    <definedName name="_xlnm.Print_Titles" localSheetId="1">'Աղյուսակ N 2 ա'!$5:$5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2" i="1" l="1"/>
  <c r="E7" i="2" l="1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5" i="2"/>
  <c r="E56" i="2"/>
  <c r="E57" i="2"/>
  <c r="E58" i="2"/>
  <c r="E59" i="2"/>
  <c r="E60" i="2"/>
  <c r="E61" i="2"/>
  <c r="E62" i="2"/>
  <c r="E63" i="2"/>
  <c r="E64" i="2"/>
  <c r="E65" i="2"/>
  <c r="E66" i="2"/>
  <c r="C67" i="2" l="1"/>
  <c r="D54" i="2"/>
  <c r="E54" i="2" s="1"/>
  <c r="D6" i="2"/>
  <c r="D67" i="2" s="1"/>
  <c r="E6" i="2" l="1"/>
  <c r="E67" i="2" s="1"/>
  <c r="C54" i="1" l="1"/>
  <c r="D54" i="1"/>
  <c r="C51" i="1"/>
  <c r="D51" i="1"/>
  <c r="B54" i="1"/>
  <c r="C49" i="1"/>
  <c r="D49" i="1"/>
  <c r="C39" i="1"/>
  <c r="D39" i="1"/>
  <c r="C36" i="1"/>
  <c r="D36" i="1"/>
  <c r="C34" i="1"/>
  <c r="D34" i="1"/>
  <c r="C25" i="1"/>
  <c r="D25" i="1"/>
  <c r="C22" i="1"/>
  <c r="D22" i="1"/>
  <c r="C58" i="1"/>
  <c r="C57" i="1" s="1"/>
  <c r="D58" i="1"/>
  <c r="D57" i="1" s="1"/>
  <c r="B58" i="1"/>
  <c r="B57" i="1" s="1"/>
  <c r="C15" i="1"/>
  <c r="D15" i="1"/>
  <c r="D48" i="1" l="1"/>
  <c r="C48" i="1"/>
  <c r="B71" i="1"/>
  <c r="B70" i="1" s="1"/>
  <c r="B69" i="1" s="1"/>
  <c r="C71" i="1"/>
  <c r="C70" i="1" s="1"/>
  <c r="C69" i="1" s="1"/>
  <c r="C67" i="1"/>
  <c r="D67" i="1"/>
  <c r="B67" i="1"/>
  <c r="C65" i="1"/>
  <c r="D65" i="1"/>
  <c r="C63" i="1"/>
  <c r="D63" i="1"/>
  <c r="B65" i="1"/>
  <c r="B63" i="1"/>
  <c r="B51" i="1"/>
  <c r="B49" i="1"/>
  <c r="C46" i="1"/>
  <c r="D46" i="1"/>
  <c r="B46" i="1"/>
  <c r="B39" i="1"/>
  <c r="B36" i="1"/>
  <c r="B34" i="1"/>
  <c r="B25" i="1"/>
  <c r="B22" i="1"/>
  <c r="B15" i="1"/>
  <c r="B9" i="1"/>
  <c r="C9" i="1"/>
  <c r="D9" i="1"/>
  <c r="D71" i="1"/>
  <c r="B48" i="1" l="1"/>
  <c r="E9" i="1"/>
  <c r="F9" i="1"/>
  <c r="D61" i="1"/>
  <c r="D14" i="1"/>
  <c r="B61" i="1"/>
  <c r="C14" i="1"/>
  <c r="C61" i="1"/>
  <c r="B14" i="1"/>
  <c r="D70" i="1"/>
  <c r="D8" i="1" l="1"/>
  <c r="C8" i="1"/>
  <c r="C7" i="1" s="1"/>
  <c r="B8" i="1"/>
  <c r="B7" i="1" s="1"/>
  <c r="D69" i="1"/>
  <c r="D7" i="1" l="1"/>
  <c r="E8" i="1"/>
  <c r="F8" i="1"/>
  <c r="E69" i="1"/>
  <c r="F69" i="1"/>
  <c r="F7" i="1" l="1"/>
  <c r="E7" i="1"/>
</calcChain>
</file>

<file path=xl/sharedStrings.xml><?xml version="1.0" encoding="utf-8"?>
<sst xmlns="http://schemas.openxmlformats.org/spreadsheetml/2006/main" count="162" uniqueCount="161">
  <si>
    <t>Աղյուսակ N 2</t>
  </si>
  <si>
    <t>Փաստ</t>
  </si>
  <si>
    <t>1.1 ԱՇԽԱՏԱՆՔԻ ՎԱՐՁԱՏՐՈՒԹՅՈՒՆ</t>
  </si>
  <si>
    <t>2. ԾԱՌԱՅՈՒԹՅՈՒՆՆԵՐԻ ԵՎ ԱՊՐԱՆՔՆԵՐԻ ՁԵՌՔԲԵՐՈՒՄ</t>
  </si>
  <si>
    <t>2.1. Շարունակական ծախսեր</t>
  </si>
  <si>
    <t>2.2. Ծառայողական գործուղումների գծով ծախսեր</t>
  </si>
  <si>
    <t>2.3. Պայմանագրային այլ ծառայությունների ձեռքբերում</t>
  </si>
  <si>
    <t>2.4. Այլ մասնագիտական ծառայությունների ձեռքբերում</t>
  </si>
  <si>
    <t>2.5. Ընթացիկ նորոգում և պահպանում (ծառայություններ և նյութեր)</t>
  </si>
  <si>
    <t>2.6. Նյութեր (ապրանքներ)</t>
  </si>
  <si>
    <t>4. ՍՈՒԲՍԻԴԻԱՆԵՐ</t>
  </si>
  <si>
    <t>5. ԴՐԱՄԱՇՆՈՐՀՆԵՐ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</si>
  <si>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</si>
  <si>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</si>
  <si>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</si>
  <si>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</si>
  <si>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 xml:space="preserve">7.3. Դատարանների կողմից նշանակված տույժեր և տուգանքներ </t>
  </si>
  <si>
    <t>7.6. Այլ ծախսեր</t>
  </si>
  <si>
    <t>Աղյուսակ N 2 ա</t>
  </si>
  <si>
    <t>ՏԵՂԵԿԱՆՔ</t>
  </si>
  <si>
    <t>հ/հ</t>
  </si>
  <si>
    <t>Պետական կառավարման մարմնի անվանումը</t>
  </si>
  <si>
    <t>ՀՀ Ազգային Ժողով</t>
  </si>
  <si>
    <t>Հանրապետության նախագահի  աշխատակազմ</t>
  </si>
  <si>
    <t>ՀՀ վարչապետի աշխատակազմ</t>
  </si>
  <si>
    <t xml:space="preserve">Պետական վերահսկողական ծառայություն </t>
  </si>
  <si>
    <t>ՀՀ վիճակագրական կոմիտե</t>
  </si>
  <si>
    <t>ՀՀ պետական եկամուտների կոմիտե</t>
  </si>
  <si>
    <t>ՀՀ քաղաքաշինության կոմիտե</t>
  </si>
  <si>
    <t>Միջուկային անվտանգության կարգավորման կոմիտե</t>
  </si>
  <si>
    <t>ՀՀ առողջապահական և աշխատանքի տեսչական մարմին</t>
  </si>
  <si>
    <t>ՀՀ բնապահպանության և ընդերքի տեսչական մարմին</t>
  </si>
  <si>
    <t>ՀՀ կրթության տեսչական մարմին</t>
  </si>
  <si>
    <t>ՀՀ շուկայի վերահսկողության տեսչական մարմին</t>
  </si>
  <si>
    <t>ՀՀ քաղաքաշինության, տեխնիկական և հրդեհային անվտանգության տեսչական մարմին</t>
  </si>
  <si>
    <t>ՀՀ սննդամթերքի անվտանգության տեսչական մարմին</t>
  </si>
  <si>
    <t xml:space="preserve">ՀՀ առողջապահության նախարարություն </t>
  </si>
  <si>
    <t xml:space="preserve">ՀՀ արդարադատության նախարարություն </t>
  </si>
  <si>
    <t>Հարկադիր կատարումն ապահովող ծառայություն</t>
  </si>
  <si>
    <t>Պրոբացիայի ծառայություն</t>
  </si>
  <si>
    <t xml:space="preserve">ՀՀ էկոնոմիկայի նախարարություն </t>
  </si>
  <si>
    <t>Զբոսաշրջության կոմիտե</t>
  </si>
  <si>
    <t xml:space="preserve">ՀՀ շրջակա միջավայրի նախարարություն </t>
  </si>
  <si>
    <t xml:space="preserve"> Բնապահպանական ծրագրերի իրականացման գրասենյակ </t>
  </si>
  <si>
    <t xml:space="preserve">ՀՀ կրթության, գիտության, մշակույթի և սպորտի նախարարություն </t>
  </si>
  <si>
    <t>Լեզվի կոմիտե</t>
  </si>
  <si>
    <t>Բարձրագույն կրթության և գիտության կոմիտե</t>
  </si>
  <si>
    <t xml:space="preserve">ՀՀ աշխատանքի և սոցիալական հարցերի նախարարություն </t>
  </si>
  <si>
    <t>Միասնական սոցիալական ծառայություն</t>
  </si>
  <si>
    <t xml:space="preserve">ՀՀ տարածքային կառավարման և ենթակառուցվածքների նախարարություն </t>
  </si>
  <si>
    <t>Պետական գույքի կառավարման կոմիտե</t>
  </si>
  <si>
    <t>Քաղաքացիական ավիացիայի կոմիտե</t>
  </si>
  <si>
    <t>Ջրային կոմիտե</t>
  </si>
  <si>
    <t xml:space="preserve">ՀՀ բարձր տեխնոլոգիական արդյունաբերության նախարարություն </t>
  </si>
  <si>
    <t>Ռազմարդյունաբերության կոմիտե</t>
  </si>
  <si>
    <t xml:space="preserve">ՀՀ ֆինանսների նախարարություն </t>
  </si>
  <si>
    <t>Պետական արարողակարգի ծառայություն</t>
  </si>
  <si>
    <t>Արագածոտնի մարզպետի աշխատակազմ</t>
  </si>
  <si>
    <t>Արարատի մարզպետի աշխատակազմ</t>
  </si>
  <si>
    <t>Արմավիրի մարզպետի աշխատակազմ</t>
  </si>
  <si>
    <t>Գեղարքունիքի մարզպետի աշխատակազմ</t>
  </si>
  <si>
    <t>Կոտայքի մարզպետի աշխատակազմ</t>
  </si>
  <si>
    <t>Շիրակի մարզպետի աշխատակազմ</t>
  </si>
  <si>
    <t>Սյունիքի մարզպետի աշխատակազմ</t>
  </si>
  <si>
    <t>Վայոց ձորի մարզպետի աշխատակազմ</t>
  </si>
  <si>
    <t>Տավուշի մարզպետի աշխատակազմ</t>
  </si>
  <si>
    <t>Դատավորներ և ԲԴԽ 5 անդամներ</t>
  </si>
  <si>
    <t>ՀՀ դատական դեպարտամենտ</t>
  </si>
  <si>
    <t xml:space="preserve">ՀՀ դատախազություն </t>
  </si>
  <si>
    <t>ՀՀ սահմանադրական դատարան</t>
  </si>
  <si>
    <t>ՀՀ կենտրոնական ընտրական հանձնաժողով</t>
  </si>
  <si>
    <t>Նախագիծ</t>
  </si>
  <si>
    <t>ՀՀ հեռուստատեսության և ռադիոյի  հանձնաժողով</t>
  </si>
  <si>
    <t xml:space="preserve">ՀՀ հաշվեքննիչ պալատ </t>
  </si>
  <si>
    <t>ՀՀ մարդու իրավունքների պաշտպանի աշխատակազմ</t>
  </si>
  <si>
    <t>Հակակոռուպցիոն կոմիտե</t>
  </si>
  <si>
    <t>ՀՀ հանրային ծառայությունները կարգավորող հանձնաժողով</t>
  </si>
  <si>
    <t>Կոռուպցիայի կանխարգելման հանձնաժողով</t>
  </si>
  <si>
    <t>ՀՀ Հանրային հեռարձակողի խորհուրդ</t>
  </si>
  <si>
    <t>ՀՀ կադաստրի կոմիտե</t>
  </si>
  <si>
    <t>ԸՆԴԱՄԵՆԸ</t>
  </si>
  <si>
    <t xml:space="preserve">  Ը  Ն  Դ  Ա  Մ  Ե  Ն  Ը  </t>
  </si>
  <si>
    <t>Ա. ԸՆԹԱՑԻԿ ԾԱԽՍԵՐ</t>
  </si>
  <si>
    <t>- Աշխատողների աշխատավարձեր և հավելավճարներ</t>
  </si>
  <si>
    <t>- Պարգևատրումներ, դրամական խրախուսումներ և հատուկ վճարներ</t>
  </si>
  <si>
    <t>- Քաղաքացիական, դատական և պետական այլ ծառայողների պարգևատրում</t>
  </si>
  <si>
    <t>- Այլ վարձատրություններ</t>
  </si>
  <si>
    <t xml:space="preserve">- Էներգետիկ ծառայություններ </t>
  </si>
  <si>
    <t>- Կոմունալ ծառայություններ</t>
  </si>
  <si>
    <t xml:space="preserve">- Կապի ծառայություններ </t>
  </si>
  <si>
    <t>- Ապահովագրական ծախսեր</t>
  </si>
  <si>
    <t>- Գույքի և սարքավորումների վարձակալություն</t>
  </si>
  <si>
    <t xml:space="preserve">- Արտագերատեսչական ծախսեր </t>
  </si>
  <si>
    <t>- Ներքին գործուղումներ</t>
  </si>
  <si>
    <t>- Արտասահմանյան գործուղումների գծով ծախսեր</t>
  </si>
  <si>
    <t>- վարչական ծառայություններ</t>
  </si>
  <si>
    <t>- Համակարգչային ծառայություններ</t>
  </si>
  <si>
    <t>- Աշխատակազմի մասնագիտական զարգացման ծառայություններ</t>
  </si>
  <si>
    <t>- Տեղեկատվական ծառայություններ</t>
  </si>
  <si>
    <t>- Կառավարչական ծառայություններ</t>
  </si>
  <si>
    <t>- Կենցաղային և հանրային սննդի ծառայություններ</t>
  </si>
  <si>
    <t>- Ներկայացուցչական ծախսեր</t>
  </si>
  <si>
    <t>- Ընդհանուր բնույթի այլ ծառայություններ</t>
  </si>
  <si>
    <t>Մասնագիտական ծառայություններ</t>
  </si>
  <si>
    <t>- Շենքերի և կառույցների ընթացիկ նորոգում և պահպանում</t>
  </si>
  <si>
    <t>- Մեքենաների և սարքավորումների ընթացիկ նորոգում և պահպանում</t>
  </si>
  <si>
    <t>- Գրասենյակային նյութեր և հագուստ</t>
  </si>
  <si>
    <t>- Գյուղատնտեսական ապրանքներ</t>
  </si>
  <si>
    <t>- Տրանսպորտային նյութեր</t>
  </si>
  <si>
    <t>- Առողջապահական և լաբորատոր նյութեր</t>
  </si>
  <si>
    <t>- Կենցաղային և հանրային սննդի նյութեր</t>
  </si>
  <si>
    <t>- Հատուկ նպատակային այլ նյութեր</t>
  </si>
  <si>
    <t>- Սուբսիդիաներ ոչ ֆինանսական պետական կազմակերպություններին</t>
  </si>
  <si>
    <t>Դրամաշնորհներ միջազգային կազմակերպություններին</t>
  </si>
  <si>
    <t>- Ընթացիկ դրամաշնորհներ միջազգային կազմակերպություններին</t>
  </si>
  <si>
    <t>Ընթացիկ դրամաշնորհներ պետական հատվածի այլ մակարդակներին</t>
  </si>
  <si>
    <t>- Ընթացիկ դրամաշնորհներ պետական և համայնքային ոչ առևտրային կազմակերպություններին</t>
  </si>
  <si>
    <t>- Այլ ընթացիկ դրամաշնորհներ</t>
  </si>
  <si>
    <t>Կապիտալ դրամաշնորհներ պետական հատվածի այլ մակարդակներին</t>
  </si>
  <si>
    <t xml:space="preserve">- Կապիտալ դրամաշնորհներ պետական և համայնքային ոչ առևտրային կազմակերպություններին </t>
  </si>
  <si>
    <t>- Կրթական, մշակութային և սպորտային նպաստներ բյուջեից</t>
  </si>
  <si>
    <t>- Այլ նպաստներ բյուջեից</t>
  </si>
  <si>
    <t xml:space="preserve">- Դատարանների կողմից նշանակված տույժեր և տուգանքներ </t>
  </si>
  <si>
    <t>7.5. Կառավարման մարմինների գործունեության հետևանքով առաջացած վնասների կամ վնասվածքների վերականգնում</t>
  </si>
  <si>
    <t>- Կառավարման մարմինների գործունեության  հետևանքով առաջացած վնասվածքների կամ վնասների վերականգնում</t>
  </si>
  <si>
    <t>- Այլ ծախսեր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</si>
  <si>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</si>
  <si>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</si>
  <si>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</si>
  <si>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- Վարչական սարքավորումներ</t>
  </si>
  <si>
    <t>- Այլ մեքենաներ և սարքավորումներ</t>
  </si>
  <si>
    <t>- Ոչ նյութական հիմնական միջոցներ</t>
  </si>
  <si>
    <t>2024թ</t>
  </si>
  <si>
    <t>2023թ</t>
  </si>
  <si>
    <t>Լոռու մարզպետի աշխատակազմ</t>
  </si>
  <si>
    <t>2025թ</t>
  </si>
  <si>
    <t>2025թ. նախագծի %-ը</t>
  </si>
  <si>
    <t xml:space="preserve">  2024թ. հաստատվածի նկատմամբ</t>
  </si>
  <si>
    <t>- Այլ կապիտալ դրամաշնորհներ</t>
  </si>
  <si>
    <t>Հաստատված բյուջե</t>
  </si>
  <si>
    <t>ՀՀ պետական իշխանության մարմինների պահպանման ծախսերի համեմատությունը</t>
  </si>
  <si>
    <t>2024թ. պետական բյուջե</t>
  </si>
  <si>
    <t xml:space="preserve">2025թ. Նախագիծ </t>
  </si>
  <si>
    <t xml:space="preserve">տարբերությունը </t>
  </si>
  <si>
    <t>Ծանոթություն 
(տարբերությունների մասով հիմնավորումներ)</t>
  </si>
  <si>
    <t>ՀՀ վարչապետի 19.04.2024թ. N 372-Ա որոշում</t>
  </si>
  <si>
    <t>ՀՀ վարչապետի 05.08.2024թ. N 730-Ա որոշմամբ ավելացվել է 40 հաստիք մինչև 31.12.2025թ. ժամկետով</t>
  </si>
  <si>
    <t>ՀՀ վարչապետի 05.08.2024թ. N 729-Ա որոշում</t>
  </si>
  <si>
    <t>ՀՀ վարչապետի 09.04.2024թ. N 321-Ա որոշում</t>
  </si>
  <si>
    <t>Էկոպարեկային ծառայություն</t>
  </si>
  <si>
    <t>ՀՀ քննչական կոմիտե</t>
  </si>
  <si>
    <t>ՀՀ վարչապետի 05.01.2024թ. N 9-Ա որոշում</t>
  </si>
  <si>
    <t>ՀՀ վարչապետի 05.08.2024թ. N 728-Ա որոշում</t>
  </si>
  <si>
    <t>ՀՀ վարչապետի 05.08.2024թ. N 726-Ա որոշում</t>
  </si>
  <si>
    <t>2023թ. փաստացի կատարողականի նկատմամբ</t>
  </si>
  <si>
    <t>ՀՀ վարչապետի 03.10.2024թ. N 897-Ա որոշում</t>
  </si>
  <si>
    <t xml:space="preserve">ՀՀ վարչապետի 09.10.2024թ. N 910-Ա որոշում: </t>
  </si>
  <si>
    <t xml:space="preserve">Մրցակցության պաշտպանության հանձնաժողով </t>
  </si>
  <si>
    <t>ՀՀ պետական իշխանության մարմինների աշխատողների թվաքանակի վերաբերյալ (բացառությամբ ուժային մարմինների)</t>
  </si>
  <si>
    <t>ՀՀ ԱԺ նախագահի 13.07.2019թ. N Կ-219-Ա կարգադրության մեջ փոփոխություն, հրապարակվել է 18.03.2024թ.</t>
  </si>
  <si>
    <t>հազար դրամներով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</si>
</sst>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#,##0.00;\(##,##0.00\);\-"/>
    <numFmt numFmtId="165" formatCode="##,##0.0;\(##,##0.0\);\-"/>
    <numFmt numFmtId="166" formatCode="_(* #,##0.0_);_(* \(#,##0.0\);_(* &quot;-&quot;??_);_(@_)"/>
    <numFmt numFmtId="167" formatCode="0_);\(0\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8"/>
      <name val="GHEA Grapalat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GHEA Grapalat"/>
      <family val="3"/>
    </font>
    <font>
      <sz val="11"/>
      <name val="GHEA Grapalat"/>
      <family val="3"/>
    </font>
    <font>
      <sz val="11"/>
      <color rgb="FFFF0000"/>
      <name val="GHEA Grapalat"/>
      <family val="3"/>
    </font>
    <font>
      <u/>
      <sz val="11"/>
      <name val="GHEA Grapalat"/>
      <family val="3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i/>
      <sz val="11"/>
      <name val="GHEA Grapalat"/>
      <family val="3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5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3" fillId="0" borderId="0" applyFill="0" applyBorder="0" applyProtection="0">
      <alignment horizontal="right" vertical="top"/>
    </xf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5" applyNumberFormat="0" applyAlignment="0" applyProtection="0"/>
    <xf numFmtId="0" fontId="12" fillId="6" borderId="6" applyNumberFormat="0" applyAlignment="0" applyProtection="0"/>
    <xf numFmtId="0" fontId="13" fillId="6" borderId="5" applyNumberFormat="0" applyAlignment="0" applyProtection="0"/>
    <xf numFmtId="0" fontId="14" fillId="0" borderId="7" applyNumberFormat="0" applyFill="0" applyAlignment="0" applyProtection="0"/>
    <xf numFmtId="0" fontId="15" fillId="7" borderId="8" applyNumberFormat="0" applyAlignment="0" applyProtection="0"/>
    <xf numFmtId="0" fontId="16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0" fontId="3" fillId="0" borderId="0">
      <alignment horizontal="left" vertical="top" wrapText="1"/>
    </xf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</cellStyleXfs>
  <cellXfs count="40">
    <xf numFmtId="0" fontId="0" fillId="0" borderId="0" xfId="0"/>
    <xf numFmtId="0" fontId="20" fillId="0" borderId="0" xfId="0" applyFont="1"/>
    <xf numFmtId="0" fontId="21" fillId="0" borderId="0" xfId="2" applyFont="1" applyAlignment="1">
      <alignment horizontal="left" vertical="center"/>
    </xf>
    <xf numFmtId="0" fontId="21" fillId="0" borderId="0" xfId="2" applyFont="1" applyAlignment="1">
      <alignment horizontal="centerContinuous" vertical="center"/>
    </xf>
    <xf numFmtId="167" fontId="21" fillId="0" borderId="0" xfId="2" applyNumberFormat="1" applyFont="1" applyAlignment="1">
      <alignment horizontal="centerContinuous" vertical="center"/>
    </xf>
    <xf numFmtId="0" fontId="21" fillId="0" borderId="0" xfId="2" applyFont="1" applyAlignment="1">
      <alignment horizontal="centerContinuous" vertical="center" wrapText="1"/>
    </xf>
    <xf numFmtId="49" fontId="21" fillId="0" borderId="1" xfId="2" applyNumberFormat="1" applyFont="1" applyBorder="1" applyAlignment="1">
      <alignment horizontal="center" vertical="center" wrapText="1"/>
    </xf>
    <xf numFmtId="167" fontId="21" fillId="0" borderId="1" xfId="2" applyNumberFormat="1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center"/>
    </xf>
    <xf numFmtId="0" fontId="21" fillId="0" borderId="1" xfId="2" applyFont="1" applyBorder="1" applyAlignment="1">
      <alignment vertical="center" wrapText="1"/>
    </xf>
    <xf numFmtId="1" fontId="21" fillId="0" borderId="1" xfId="2" applyNumberFormat="1" applyFont="1" applyBorder="1" applyAlignment="1">
      <alignment horizontal="center" vertical="center" wrapText="1"/>
    </xf>
    <xf numFmtId="1" fontId="21" fillId="0" borderId="1" xfId="2" applyNumberFormat="1" applyFont="1" applyBorder="1" applyAlignment="1">
      <alignment horizontal="center" vertical="center"/>
    </xf>
    <xf numFmtId="1" fontId="22" fillId="0" borderId="1" xfId="2" applyNumberFormat="1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center" wrapText="1"/>
    </xf>
    <xf numFmtId="1" fontId="21" fillId="0" borderId="1" xfId="2" applyNumberFormat="1" applyFont="1" applyBorder="1" applyAlignment="1">
      <alignment vertical="center" wrapText="1"/>
    </xf>
    <xf numFmtId="0" fontId="22" fillId="0" borderId="11" xfId="2" applyFont="1" applyBorder="1" applyAlignment="1">
      <alignment horizontal="center" vertical="center" wrapText="1"/>
    </xf>
    <xf numFmtId="1" fontId="20" fillId="0" borderId="0" xfId="0" applyNumberFormat="1" applyFont="1"/>
    <xf numFmtId="0" fontId="21" fillId="0" borderId="1" xfId="2" applyFont="1" applyBorder="1" applyAlignment="1">
      <alignment horizontal="center" vertical="center" wrapText="1"/>
    </xf>
    <xf numFmtId="0" fontId="21" fillId="0" borderId="0" xfId="2" applyFont="1" applyAlignment="1">
      <alignment horizontal="centerContinuous" wrapText="1"/>
    </xf>
    <xf numFmtId="0" fontId="21" fillId="0" borderId="0" xfId="0" applyFont="1" applyAlignment="1">
      <alignment horizontal="left" vertical="top" wrapText="1"/>
    </xf>
    <xf numFmtId="0" fontId="23" fillId="0" borderId="0" xfId="2" applyFont="1" applyAlignment="1">
      <alignment wrapText="1"/>
    </xf>
    <xf numFmtId="0" fontId="21" fillId="0" borderId="0" xfId="2" applyFont="1" applyAlignment="1">
      <alignment horizontal="center" wrapText="1"/>
    </xf>
    <xf numFmtId="0" fontId="21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center" vertical="top" wrapText="1"/>
    </xf>
    <xf numFmtId="164" fontId="21" fillId="0" borderId="1" xfId="0" applyNumberFormat="1" applyFont="1" applyBorder="1" applyAlignment="1">
      <alignment horizontal="center" vertical="top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43" fontId="21" fillId="0" borderId="0" xfId="2" applyNumberFormat="1" applyFont="1"/>
    <xf numFmtId="0" fontId="21" fillId="0" borderId="0" xfId="2" applyFont="1" applyAlignment="1">
      <alignment horizontal="center"/>
    </xf>
    <xf numFmtId="0" fontId="26" fillId="0" borderId="0" xfId="2" applyFont="1" applyAlignment="1">
      <alignment horizontal="center" wrapText="1"/>
    </xf>
    <xf numFmtId="166" fontId="21" fillId="0" borderId="1" xfId="1" applyNumberFormat="1" applyFont="1" applyFill="1" applyBorder="1" applyAlignment="1">
      <alignment horizontal="right" vertical="center"/>
    </xf>
    <xf numFmtId="166" fontId="21" fillId="0" borderId="1" xfId="1" applyNumberFormat="1" applyFont="1" applyFill="1" applyBorder="1" applyAlignment="1">
      <alignment horizontal="right" vertical="center" wrapText="1"/>
    </xf>
    <xf numFmtId="166" fontId="21" fillId="0" borderId="1" xfId="1" applyNumberFormat="1" applyFont="1" applyFill="1" applyBorder="1" applyAlignment="1">
      <alignment horizontal="right" vertical="top"/>
    </xf>
    <xf numFmtId="165" fontId="21" fillId="0" borderId="12" xfId="0" applyNumberFormat="1" applyFont="1" applyBorder="1" applyAlignment="1">
      <alignment horizontal="right" vertical="top"/>
    </xf>
    <xf numFmtId="167" fontId="21" fillId="0" borderId="1" xfId="2" applyNumberFormat="1" applyFont="1" applyBorder="1" applyAlignment="1">
      <alignment horizontal="center" vertical="center"/>
    </xf>
    <xf numFmtId="167" fontId="21" fillId="33" borderId="1" xfId="2" applyNumberFormat="1" applyFont="1" applyFill="1" applyBorder="1" applyAlignment="1">
      <alignment horizontal="center" vertical="center"/>
    </xf>
    <xf numFmtId="0" fontId="21" fillId="0" borderId="0" xfId="2" applyFont="1" applyAlignment="1">
      <alignment horizontal="right" vertical="center"/>
    </xf>
    <xf numFmtId="0" fontId="21" fillId="0" borderId="0" xfId="2" applyFont="1" applyAlignment="1">
      <alignment horizontal="center"/>
    </xf>
    <xf numFmtId="0" fontId="21" fillId="0" borderId="1" xfId="2" applyFont="1" applyBorder="1" applyAlignment="1">
      <alignment horizontal="center" wrapText="1"/>
    </xf>
  </cellXfs>
  <cellStyles count="54">
    <cellStyle name="20% - Accent1" xfId="22" builtinId="30" customBuiltin="1"/>
    <cellStyle name="20% - Accent2" xfId="26" builtinId="34" customBuiltin="1"/>
    <cellStyle name="20% - Accent3" xfId="30" builtinId="38" customBuiltin="1"/>
    <cellStyle name="20% - Accent4" xfId="34" builtinId="42" customBuiltin="1"/>
    <cellStyle name="20% - Accent5" xfId="38" builtinId="46" customBuiltin="1"/>
    <cellStyle name="20% - Accent6" xfId="42" builtinId="50" customBuiltin="1"/>
    <cellStyle name="40% - Accent1" xfId="23" builtinId="31" customBuiltin="1"/>
    <cellStyle name="40% - Accent2" xfId="27" builtinId="35" customBuiltin="1"/>
    <cellStyle name="40% - Accent3" xfId="31" builtinId="39" customBuiltin="1"/>
    <cellStyle name="40% - Accent4" xfId="35" builtinId="43" customBuiltin="1"/>
    <cellStyle name="40% - Accent5" xfId="39" builtinId="47" customBuiltin="1"/>
    <cellStyle name="40% - Accent6" xfId="43" builtinId="51" customBuiltin="1"/>
    <cellStyle name="60% - Accent1" xfId="24" builtinId="32" customBuiltin="1"/>
    <cellStyle name="60% - Accent1 2" xfId="48"/>
    <cellStyle name="60% - Accent2" xfId="28" builtinId="36" customBuiltin="1"/>
    <cellStyle name="60% - Accent2 2" xfId="49"/>
    <cellStyle name="60% - Accent3" xfId="32" builtinId="40" customBuiltin="1"/>
    <cellStyle name="60% - Accent3 2" xfId="50"/>
    <cellStyle name="60% - Accent4" xfId="36" builtinId="44" customBuiltin="1"/>
    <cellStyle name="60% - Accent4 2" xfId="51"/>
    <cellStyle name="60% - Accent5" xfId="40" builtinId="48" customBuiltin="1"/>
    <cellStyle name="60% - Accent5 2" xfId="52"/>
    <cellStyle name="60% - Accent6" xfId="44" builtinId="52" customBuiltin="1"/>
    <cellStyle name="60% - Accent6 2" xfId="53"/>
    <cellStyle name="Accent1" xfId="21" builtinId="29" customBuiltin="1"/>
    <cellStyle name="Accent2" xfId="25" builtinId="33" customBuiltin="1"/>
    <cellStyle name="Accent3" xfId="29" builtinId="37" customBuiltin="1"/>
    <cellStyle name="Accent4" xfId="33" builtinId="41" customBuiltin="1"/>
    <cellStyle name="Accent5" xfId="37" builtinId="45" customBuiltin="1"/>
    <cellStyle name="Accent6" xfId="41" builtinId="49" customBuiltin="1"/>
    <cellStyle name="Bad" xfId="10" builtinId="27" customBuiltin="1"/>
    <cellStyle name="Calculation" xfId="14" builtinId="22" customBuiltin="1"/>
    <cellStyle name="Check Cell" xfId="16" builtinId="23" customBuiltin="1"/>
    <cellStyle name="Comma" xfId="1" builtinId="3"/>
    <cellStyle name="Explanatory Text" xfId="19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Input" xfId="12" builtinId="20" customBuiltin="1"/>
    <cellStyle name="Linked Cell" xfId="15" builtinId="24" customBuiltin="1"/>
    <cellStyle name="Neutral" xfId="11" builtinId="28" customBuiltin="1"/>
    <cellStyle name="Neutral 2" xfId="47"/>
    <cellStyle name="Normal" xfId="0" builtinId="0"/>
    <cellStyle name="Normal 2" xfId="45"/>
    <cellStyle name="Note" xfId="18" builtinId="10" customBuiltin="1"/>
    <cellStyle name="Output" xfId="13" builtinId="21" customBuiltin="1"/>
    <cellStyle name="SN_241" xfId="3"/>
    <cellStyle name="Style 1" xfId="2"/>
    <cellStyle name="Title" xfId="4" builtinId="15" customBuiltin="1"/>
    <cellStyle name="Title 2" xfId="46"/>
    <cellStyle name="Total" xfId="20" builtinId="25" customBuiltin="1"/>
    <cellStyle name="Warning Text" xfId="17" builtinId="11" customBuiltin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Medium9"/>
  <colors>
    <mruColors>
      <color rgb="FFCC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zoomScaleNormal="100" workbookViewId="0">
      <selection activeCell="A4" sqref="A4"/>
    </sheetView>
  </sheetViews>
  <sheetFormatPr defaultRowHeight="16.5" x14ac:dyDescent="0.25"/>
  <cols>
    <col min="1" max="1" width="50.140625" style="19" customWidth="1"/>
    <col min="2" max="4" width="17.5703125" style="19" customWidth="1"/>
    <col min="5" max="5" width="18.5703125" style="19" customWidth="1"/>
    <col min="6" max="6" width="16.7109375" style="19" customWidth="1"/>
    <col min="7" max="213" width="9.140625" style="19"/>
    <col min="214" max="214" width="51.7109375" style="19" customWidth="1"/>
    <col min="215" max="219" width="15.28515625" style="19" customWidth="1"/>
    <col min="220" max="469" width="9.140625" style="19"/>
    <col min="470" max="470" width="51.7109375" style="19" customWidth="1"/>
    <col min="471" max="475" width="15.28515625" style="19" customWidth="1"/>
    <col min="476" max="725" width="9.140625" style="19"/>
    <col min="726" max="726" width="51.7109375" style="19" customWidth="1"/>
    <col min="727" max="731" width="15.28515625" style="19" customWidth="1"/>
    <col min="732" max="981" width="9.140625" style="19"/>
    <col min="982" max="982" width="51.7109375" style="19" customWidth="1"/>
    <col min="983" max="987" width="15.28515625" style="19" customWidth="1"/>
    <col min="988" max="1237" width="9.140625" style="19"/>
    <col min="1238" max="1238" width="51.7109375" style="19" customWidth="1"/>
    <col min="1239" max="1243" width="15.28515625" style="19" customWidth="1"/>
    <col min="1244" max="1493" width="9.140625" style="19"/>
    <col min="1494" max="1494" width="51.7109375" style="19" customWidth="1"/>
    <col min="1495" max="1499" width="15.28515625" style="19" customWidth="1"/>
    <col min="1500" max="1749" width="9.140625" style="19"/>
    <col min="1750" max="1750" width="51.7109375" style="19" customWidth="1"/>
    <col min="1751" max="1755" width="15.28515625" style="19" customWidth="1"/>
    <col min="1756" max="2005" width="9.140625" style="19"/>
    <col min="2006" max="2006" width="51.7109375" style="19" customWidth="1"/>
    <col min="2007" max="2011" width="15.28515625" style="19" customWidth="1"/>
    <col min="2012" max="2261" width="9.140625" style="19"/>
    <col min="2262" max="2262" width="51.7109375" style="19" customWidth="1"/>
    <col min="2263" max="2267" width="15.28515625" style="19" customWidth="1"/>
    <col min="2268" max="2517" width="9.140625" style="19"/>
    <col min="2518" max="2518" width="51.7109375" style="19" customWidth="1"/>
    <col min="2519" max="2523" width="15.28515625" style="19" customWidth="1"/>
    <col min="2524" max="2773" width="9.140625" style="19"/>
    <col min="2774" max="2774" width="51.7109375" style="19" customWidth="1"/>
    <col min="2775" max="2779" width="15.28515625" style="19" customWidth="1"/>
    <col min="2780" max="3029" width="9.140625" style="19"/>
    <col min="3030" max="3030" width="51.7109375" style="19" customWidth="1"/>
    <col min="3031" max="3035" width="15.28515625" style="19" customWidth="1"/>
    <col min="3036" max="3285" width="9.140625" style="19"/>
    <col min="3286" max="3286" width="51.7109375" style="19" customWidth="1"/>
    <col min="3287" max="3291" width="15.28515625" style="19" customWidth="1"/>
    <col min="3292" max="3541" width="9.140625" style="19"/>
    <col min="3542" max="3542" width="51.7109375" style="19" customWidth="1"/>
    <col min="3543" max="3547" width="15.28515625" style="19" customWidth="1"/>
    <col min="3548" max="3797" width="9.140625" style="19"/>
    <col min="3798" max="3798" width="51.7109375" style="19" customWidth="1"/>
    <col min="3799" max="3803" width="15.28515625" style="19" customWidth="1"/>
    <col min="3804" max="4053" width="9.140625" style="19"/>
    <col min="4054" max="4054" width="51.7109375" style="19" customWidth="1"/>
    <col min="4055" max="4059" width="15.28515625" style="19" customWidth="1"/>
    <col min="4060" max="4309" width="9.140625" style="19"/>
    <col min="4310" max="4310" width="51.7109375" style="19" customWidth="1"/>
    <col min="4311" max="4315" width="15.28515625" style="19" customWidth="1"/>
    <col min="4316" max="4565" width="9.140625" style="19"/>
    <col min="4566" max="4566" width="51.7109375" style="19" customWidth="1"/>
    <col min="4567" max="4571" width="15.28515625" style="19" customWidth="1"/>
    <col min="4572" max="4821" width="9.140625" style="19"/>
    <col min="4822" max="4822" width="51.7109375" style="19" customWidth="1"/>
    <col min="4823" max="4827" width="15.28515625" style="19" customWidth="1"/>
    <col min="4828" max="5077" width="9.140625" style="19"/>
    <col min="5078" max="5078" width="51.7109375" style="19" customWidth="1"/>
    <col min="5079" max="5083" width="15.28515625" style="19" customWidth="1"/>
    <col min="5084" max="5333" width="9.140625" style="19"/>
    <col min="5334" max="5334" width="51.7109375" style="19" customWidth="1"/>
    <col min="5335" max="5339" width="15.28515625" style="19" customWidth="1"/>
    <col min="5340" max="5589" width="9.140625" style="19"/>
    <col min="5590" max="5590" width="51.7109375" style="19" customWidth="1"/>
    <col min="5591" max="5595" width="15.28515625" style="19" customWidth="1"/>
    <col min="5596" max="5845" width="9.140625" style="19"/>
    <col min="5846" max="5846" width="51.7109375" style="19" customWidth="1"/>
    <col min="5847" max="5851" width="15.28515625" style="19" customWidth="1"/>
    <col min="5852" max="6101" width="9.140625" style="19"/>
    <col min="6102" max="6102" width="51.7109375" style="19" customWidth="1"/>
    <col min="6103" max="6107" width="15.28515625" style="19" customWidth="1"/>
    <col min="6108" max="6357" width="9.140625" style="19"/>
    <col min="6358" max="6358" width="51.7109375" style="19" customWidth="1"/>
    <col min="6359" max="6363" width="15.28515625" style="19" customWidth="1"/>
    <col min="6364" max="6613" width="9.140625" style="19"/>
    <col min="6614" max="6614" width="51.7109375" style="19" customWidth="1"/>
    <col min="6615" max="6619" width="15.28515625" style="19" customWidth="1"/>
    <col min="6620" max="6869" width="9.140625" style="19"/>
    <col min="6870" max="6870" width="51.7109375" style="19" customWidth="1"/>
    <col min="6871" max="6875" width="15.28515625" style="19" customWidth="1"/>
    <col min="6876" max="7125" width="9.140625" style="19"/>
    <col min="7126" max="7126" width="51.7109375" style="19" customWidth="1"/>
    <col min="7127" max="7131" width="15.28515625" style="19" customWidth="1"/>
    <col min="7132" max="7381" width="9.140625" style="19"/>
    <col min="7382" max="7382" width="51.7109375" style="19" customWidth="1"/>
    <col min="7383" max="7387" width="15.28515625" style="19" customWidth="1"/>
    <col min="7388" max="7637" width="9.140625" style="19"/>
    <col min="7638" max="7638" width="51.7109375" style="19" customWidth="1"/>
    <col min="7639" max="7643" width="15.28515625" style="19" customWidth="1"/>
    <col min="7644" max="7893" width="9.140625" style="19"/>
    <col min="7894" max="7894" width="51.7109375" style="19" customWidth="1"/>
    <col min="7895" max="7899" width="15.28515625" style="19" customWidth="1"/>
    <col min="7900" max="8149" width="9.140625" style="19"/>
    <col min="8150" max="8150" width="51.7109375" style="19" customWidth="1"/>
    <col min="8151" max="8155" width="15.28515625" style="19" customWidth="1"/>
    <col min="8156" max="8405" width="9.140625" style="19"/>
    <col min="8406" max="8406" width="51.7109375" style="19" customWidth="1"/>
    <col min="8407" max="8411" width="15.28515625" style="19" customWidth="1"/>
    <col min="8412" max="8661" width="9.140625" style="19"/>
    <col min="8662" max="8662" width="51.7109375" style="19" customWidth="1"/>
    <col min="8663" max="8667" width="15.28515625" style="19" customWidth="1"/>
    <col min="8668" max="8917" width="9.140625" style="19"/>
    <col min="8918" max="8918" width="51.7109375" style="19" customWidth="1"/>
    <col min="8919" max="8923" width="15.28515625" style="19" customWidth="1"/>
    <col min="8924" max="9173" width="9.140625" style="19"/>
    <col min="9174" max="9174" width="51.7109375" style="19" customWidth="1"/>
    <col min="9175" max="9179" width="15.28515625" style="19" customWidth="1"/>
    <col min="9180" max="9429" width="9.140625" style="19"/>
    <col min="9430" max="9430" width="51.7109375" style="19" customWidth="1"/>
    <col min="9431" max="9435" width="15.28515625" style="19" customWidth="1"/>
    <col min="9436" max="9685" width="9.140625" style="19"/>
    <col min="9686" max="9686" width="51.7109375" style="19" customWidth="1"/>
    <col min="9687" max="9691" width="15.28515625" style="19" customWidth="1"/>
    <col min="9692" max="9941" width="9.140625" style="19"/>
    <col min="9942" max="9942" width="51.7109375" style="19" customWidth="1"/>
    <col min="9943" max="9947" width="15.28515625" style="19" customWidth="1"/>
    <col min="9948" max="10197" width="9.140625" style="19"/>
    <col min="10198" max="10198" width="51.7109375" style="19" customWidth="1"/>
    <col min="10199" max="10203" width="15.28515625" style="19" customWidth="1"/>
    <col min="10204" max="10453" width="9.140625" style="19"/>
    <col min="10454" max="10454" width="51.7109375" style="19" customWidth="1"/>
    <col min="10455" max="10459" width="15.28515625" style="19" customWidth="1"/>
    <col min="10460" max="10709" width="9.140625" style="19"/>
    <col min="10710" max="10710" width="51.7109375" style="19" customWidth="1"/>
    <col min="10711" max="10715" width="15.28515625" style="19" customWidth="1"/>
    <col min="10716" max="10965" width="9.140625" style="19"/>
    <col min="10966" max="10966" width="51.7109375" style="19" customWidth="1"/>
    <col min="10967" max="10971" width="15.28515625" style="19" customWidth="1"/>
    <col min="10972" max="11221" width="9.140625" style="19"/>
    <col min="11222" max="11222" width="51.7109375" style="19" customWidth="1"/>
    <col min="11223" max="11227" width="15.28515625" style="19" customWidth="1"/>
    <col min="11228" max="11477" width="9.140625" style="19"/>
    <col min="11478" max="11478" width="51.7109375" style="19" customWidth="1"/>
    <col min="11479" max="11483" width="15.28515625" style="19" customWidth="1"/>
    <col min="11484" max="11733" width="9.140625" style="19"/>
    <col min="11734" max="11734" width="51.7109375" style="19" customWidth="1"/>
    <col min="11735" max="11739" width="15.28515625" style="19" customWidth="1"/>
    <col min="11740" max="11989" width="9.140625" style="19"/>
    <col min="11990" max="11990" width="51.7109375" style="19" customWidth="1"/>
    <col min="11991" max="11995" width="15.28515625" style="19" customWidth="1"/>
    <col min="11996" max="12245" width="9.140625" style="19"/>
    <col min="12246" max="12246" width="51.7109375" style="19" customWidth="1"/>
    <col min="12247" max="12251" width="15.28515625" style="19" customWidth="1"/>
    <col min="12252" max="12501" width="9.140625" style="19"/>
    <col min="12502" max="12502" width="51.7109375" style="19" customWidth="1"/>
    <col min="12503" max="12507" width="15.28515625" style="19" customWidth="1"/>
    <col min="12508" max="12757" width="9.140625" style="19"/>
    <col min="12758" max="12758" width="51.7109375" style="19" customWidth="1"/>
    <col min="12759" max="12763" width="15.28515625" style="19" customWidth="1"/>
    <col min="12764" max="13013" width="9.140625" style="19"/>
    <col min="13014" max="13014" width="51.7109375" style="19" customWidth="1"/>
    <col min="13015" max="13019" width="15.28515625" style="19" customWidth="1"/>
    <col min="13020" max="13269" width="9.140625" style="19"/>
    <col min="13270" max="13270" width="51.7109375" style="19" customWidth="1"/>
    <col min="13271" max="13275" width="15.28515625" style="19" customWidth="1"/>
    <col min="13276" max="13525" width="9.140625" style="19"/>
    <col min="13526" max="13526" width="51.7109375" style="19" customWidth="1"/>
    <col min="13527" max="13531" width="15.28515625" style="19" customWidth="1"/>
    <col min="13532" max="13781" width="9.140625" style="19"/>
    <col min="13782" max="13782" width="51.7109375" style="19" customWidth="1"/>
    <col min="13783" max="13787" width="15.28515625" style="19" customWidth="1"/>
    <col min="13788" max="14037" width="9.140625" style="19"/>
    <col min="14038" max="14038" width="51.7109375" style="19" customWidth="1"/>
    <col min="14039" max="14043" width="15.28515625" style="19" customWidth="1"/>
    <col min="14044" max="14293" width="9.140625" style="19"/>
    <col min="14294" max="14294" width="51.7109375" style="19" customWidth="1"/>
    <col min="14295" max="14299" width="15.28515625" style="19" customWidth="1"/>
    <col min="14300" max="14549" width="9.140625" style="19"/>
    <col min="14550" max="14550" width="51.7109375" style="19" customWidth="1"/>
    <col min="14551" max="14555" width="15.28515625" style="19" customWidth="1"/>
    <col min="14556" max="14805" width="9.140625" style="19"/>
    <col min="14806" max="14806" width="51.7109375" style="19" customWidth="1"/>
    <col min="14807" max="14811" width="15.28515625" style="19" customWidth="1"/>
    <col min="14812" max="15061" width="9.140625" style="19"/>
    <col min="15062" max="15062" width="51.7109375" style="19" customWidth="1"/>
    <col min="15063" max="15067" width="15.28515625" style="19" customWidth="1"/>
    <col min="15068" max="15317" width="9.140625" style="19"/>
    <col min="15318" max="15318" width="51.7109375" style="19" customWidth="1"/>
    <col min="15319" max="15323" width="15.28515625" style="19" customWidth="1"/>
    <col min="15324" max="15573" width="9.140625" style="19"/>
    <col min="15574" max="15574" width="51.7109375" style="19" customWidth="1"/>
    <col min="15575" max="15579" width="15.28515625" style="19" customWidth="1"/>
    <col min="15580" max="15829" width="9.140625" style="19"/>
    <col min="15830" max="15830" width="51.7109375" style="19" customWidth="1"/>
    <col min="15831" max="15835" width="15.28515625" style="19" customWidth="1"/>
    <col min="15836" max="16085" width="9.140625" style="19"/>
    <col min="16086" max="16086" width="51.7109375" style="19" customWidth="1"/>
    <col min="16087" max="16091" width="15.28515625" style="19" customWidth="1"/>
    <col min="16092" max="16384" width="9.140625" style="19"/>
  </cols>
  <sheetData>
    <row r="1" spans="1:6" x14ac:dyDescent="0.3">
      <c r="A1" s="18"/>
      <c r="B1" s="29"/>
      <c r="C1" s="29"/>
      <c r="D1" s="29"/>
      <c r="F1" s="2" t="s">
        <v>0</v>
      </c>
    </row>
    <row r="2" spans="1:6" x14ac:dyDescent="0.3">
      <c r="A2" s="18"/>
      <c r="B2" s="29"/>
      <c r="C2" s="29"/>
      <c r="D2" s="29"/>
      <c r="E2" s="29"/>
      <c r="F2" s="28"/>
    </row>
    <row r="3" spans="1:6" x14ac:dyDescent="0.3">
      <c r="A3" s="38" t="s">
        <v>140</v>
      </c>
      <c r="B3" s="38"/>
      <c r="C3" s="38"/>
      <c r="D3" s="38"/>
      <c r="E3" s="38"/>
      <c r="F3" s="38"/>
    </row>
    <row r="4" spans="1:6" ht="33" x14ac:dyDescent="0.3">
      <c r="A4" s="20"/>
      <c r="B4" s="21"/>
      <c r="C4" s="21"/>
      <c r="D4" s="21"/>
      <c r="F4" s="30" t="s">
        <v>160</v>
      </c>
    </row>
    <row r="5" spans="1:6" x14ac:dyDescent="0.3">
      <c r="A5" s="22"/>
      <c r="B5" s="23" t="s">
        <v>133</v>
      </c>
      <c r="C5" s="24" t="s">
        <v>132</v>
      </c>
      <c r="D5" s="24" t="s">
        <v>135</v>
      </c>
      <c r="E5" s="39" t="s">
        <v>136</v>
      </c>
      <c r="F5" s="39"/>
    </row>
    <row r="6" spans="1:6" ht="66" x14ac:dyDescent="0.25">
      <c r="A6" s="25"/>
      <c r="B6" s="25" t="s">
        <v>1</v>
      </c>
      <c r="C6" s="25" t="s">
        <v>139</v>
      </c>
      <c r="D6" s="25" t="s">
        <v>71</v>
      </c>
      <c r="E6" s="17" t="s">
        <v>154</v>
      </c>
      <c r="F6" s="17" t="s">
        <v>137</v>
      </c>
    </row>
    <row r="7" spans="1:6" x14ac:dyDescent="0.25">
      <c r="A7" s="26" t="s">
        <v>81</v>
      </c>
      <c r="B7" s="31">
        <f>+B8+B69</f>
        <v>151188197.50999999</v>
      </c>
      <c r="C7" s="31">
        <f t="shared" ref="C7:D7" si="0">+C8+C69</f>
        <v>161959076.40010002</v>
      </c>
      <c r="D7" s="31">
        <f t="shared" si="0"/>
        <v>164790589.09999999</v>
      </c>
      <c r="E7" s="32">
        <f>+D7/B7*100</f>
        <v>108.99699302857309</v>
      </c>
      <c r="F7" s="32">
        <f>+D7/C7*100</f>
        <v>101.74828898931547</v>
      </c>
    </row>
    <row r="8" spans="1:6" x14ac:dyDescent="0.25">
      <c r="A8" s="26" t="s">
        <v>82</v>
      </c>
      <c r="B8" s="31">
        <f>+B9+B14+B46+B48+B57+B61</f>
        <v>146483901.03</v>
      </c>
      <c r="C8" s="31">
        <f t="shared" ref="C8:D8" si="1">+C9+C14+C46+C48+C57+C61</f>
        <v>159502438.90000004</v>
      </c>
      <c r="D8" s="31">
        <f t="shared" si="1"/>
        <v>161836945.69999999</v>
      </c>
      <c r="E8" s="32">
        <f t="shared" ref="E8:E69" si="2">+D8/B8*100</f>
        <v>110.48104574089386</v>
      </c>
      <c r="F8" s="32">
        <f t="shared" ref="F8:F69" si="3">+D8/C8*100</f>
        <v>101.46361824690567</v>
      </c>
    </row>
    <row r="9" spans="1:6" x14ac:dyDescent="0.25">
      <c r="A9" s="26" t="s">
        <v>2</v>
      </c>
      <c r="B9" s="33">
        <f t="shared" ref="B9:C9" si="4">SUM(B10:B13)</f>
        <v>113591567.50000001</v>
      </c>
      <c r="C9" s="33">
        <f t="shared" si="4"/>
        <v>118759639.90000001</v>
      </c>
      <c r="D9" s="33">
        <f>SUM(D10:D13)</f>
        <v>124056246.5</v>
      </c>
      <c r="E9" s="32">
        <f t="shared" ref="E9" si="5">+D9/B9*100</f>
        <v>109.212549162155</v>
      </c>
      <c r="F9" s="32">
        <f t="shared" ref="F9" si="6">+D9/C9*100</f>
        <v>104.45993824540048</v>
      </c>
    </row>
    <row r="10" spans="1:6" ht="33" x14ac:dyDescent="0.25">
      <c r="A10" s="26" t="s">
        <v>83</v>
      </c>
      <c r="B10" s="33">
        <v>91600265.579999998</v>
      </c>
      <c r="C10" s="33">
        <v>102291992.90000001</v>
      </c>
      <c r="D10" s="33">
        <v>107109535.7</v>
      </c>
      <c r="E10" s="32"/>
      <c r="F10" s="32"/>
    </row>
    <row r="11" spans="1:6" ht="33" x14ac:dyDescent="0.25">
      <c r="A11" s="26" t="s">
        <v>84</v>
      </c>
      <c r="B11" s="33">
        <v>17608652.09</v>
      </c>
      <c r="C11" s="33">
        <v>10634367.5</v>
      </c>
      <c r="D11" s="33">
        <v>10834573.5</v>
      </c>
      <c r="E11" s="32"/>
      <c r="F11" s="32"/>
    </row>
    <row r="12" spans="1:6" ht="33" x14ac:dyDescent="0.25">
      <c r="A12" s="26" t="s">
        <v>85</v>
      </c>
      <c r="B12" s="33">
        <v>4129812.79</v>
      </c>
      <c r="C12" s="33">
        <v>5101575.5999999996</v>
      </c>
      <c r="D12" s="33">
        <v>5456071.7999999998</v>
      </c>
      <c r="E12" s="32"/>
      <c r="F12" s="32"/>
    </row>
    <row r="13" spans="1:6" x14ac:dyDescent="0.25">
      <c r="A13" s="26" t="s">
        <v>86</v>
      </c>
      <c r="B13" s="33">
        <v>252837.04</v>
      </c>
      <c r="C13" s="33">
        <v>731703.9</v>
      </c>
      <c r="D13" s="33">
        <v>656065.5</v>
      </c>
      <c r="E13" s="32"/>
      <c r="F13" s="32"/>
    </row>
    <row r="14" spans="1:6" ht="33" x14ac:dyDescent="0.25">
      <c r="A14" s="26" t="s">
        <v>3</v>
      </c>
      <c r="B14" s="33">
        <f>+B15+B22+B25+B34+B36+B39</f>
        <v>17501410.410000004</v>
      </c>
      <c r="C14" s="33">
        <f t="shared" ref="C14:D14" si="7">+C15+C22+C25+C34+C36+C39</f>
        <v>22628579.800000004</v>
      </c>
      <c r="D14" s="33">
        <f t="shared" si="7"/>
        <v>19675488.899999999</v>
      </c>
      <c r="E14" s="32"/>
      <c r="F14" s="32"/>
    </row>
    <row r="15" spans="1:6" x14ac:dyDescent="0.25">
      <c r="A15" s="26" t="s">
        <v>4</v>
      </c>
      <c r="B15" s="33">
        <f>SUM(B16:B21)</f>
        <v>5574135.8700000001</v>
      </c>
      <c r="C15" s="33">
        <f t="shared" ref="C15:D15" si="8">SUM(C16:C21)</f>
        <v>6845664.0999999996</v>
      </c>
      <c r="D15" s="33">
        <f t="shared" si="8"/>
        <v>5504841</v>
      </c>
      <c r="E15" s="32"/>
      <c r="F15" s="32"/>
    </row>
    <row r="16" spans="1:6" x14ac:dyDescent="0.25">
      <c r="A16" s="26" t="s">
        <v>87</v>
      </c>
      <c r="B16" s="33">
        <v>2134863.65</v>
      </c>
      <c r="C16" s="33">
        <v>2933384.9</v>
      </c>
      <c r="D16" s="33">
        <v>2675958.2999999998</v>
      </c>
      <c r="E16" s="32"/>
      <c r="F16" s="32"/>
    </row>
    <row r="17" spans="1:6" x14ac:dyDescent="0.25">
      <c r="A17" s="26" t="s">
        <v>88</v>
      </c>
      <c r="B17" s="33">
        <v>109179.18</v>
      </c>
      <c r="C17" s="33">
        <v>145914.1</v>
      </c>
      <c r="D17" s="33">
        <v>147803.20000000001</v>
      </c>
      <c r="E17" s="32"/>
      <c r="F17" s="32"/>
    </row>
    <row r="18" spans="1:6" x14ac:dyDescent="0.25">
      <c r="A18" s="26" t="s">
        <v>89</v>
      </c>
      <c r="B18" s="33">
        <v>2534762.37</v>
      </c>
      <c r="C18" s="33">
        <v>2748723.9</v>
      </c>
      <c r="D18" s="33">
        <v>1788088.4</v>
      </c>
      <c r="E18" s="32"/>
      <c r="F18" s="32"/>
    </row>
    <row r="19" spans="1:6" x14ac:dyDescent="0.25">
      <c r="A19" s="26" t="s">
        <v>90</v>
      </c>
      <c r="B19" s="33">
        <v>127195.06</v>
      </c>
      <c r="C19" s="33">
        <v>39500.800000000003</v>
      </c>
      <c r="D19" s="33">
        <v>32828.800000000003</v>
      </c>
      <c r="E19" s="32"/>
      <c r="F19" s="32"/>
    </row>
    <row r="20" spans="1:6" x14ac:dyDescent="0.25">
      <c r="A20" s="26" t="s">
        <v>91</v>
      </c>
      <c r="B20" s="33">
        <v>422917.44</v>
      </c>
      <c r="C20" s="33">
        <v>431688.3</v>
      </c>
      <c r="D20" s="33">
        <v>415742.3</v>
      </c>
      <c r="E20" s="32"/>
      <c r="F20" s="32"/>
    </row>
    <row r="21" spans="1:6" x14ac:dyDescent="0.25">
      <c r="A21" s="26" t="s">
        <v>92</v>
      </c>
      <c r="B21" s="33">
        <v>245218.17</v>
      </c>
      <c r="C21" s="33">
        <v>546452.1</v>
      </c>
      <c r="D21" s="33">
        <v>444420</v>
      </c>
      <c r="E21" s="32"/>
      <c r="F21" s="32"/>
    </row>
    <row r="22" spans="1:6" ht="33" x14ac:dyDescent="0.25">
      <c r="A22" s="26" t="s">
        <v>5</v>
      </c>
      <c r="B22" s="33">
        <f>SUM(B23:B24)</f>
        <v>2673009.0099999998</v>
      </c>
      <c r="C22" s="33">
        <f t="shared" ref="C22:D22" si="9">SUM(C23:C24)</f>
        <v>3520589.2</v>
      </c>
      <c r="D22" s="33">
        <f t="shared" si="9"/>
        <v>3330446.4</v>
      </c>
      <c r="E22" s="32"/>
      <c r="F22" s="32"/>
    </row>
    <row r="23" spans="1:6" x14ac:dyDescent="0.25">
      <c r="A23" s="26" t="s">
        <v>93</v>
      </c>
      <c r="B23" s="33">
        <v>730695.21</v>
      </c>
      <c r="C23" s="33">
        <v>1024678.2</v>
      </c>
      <c r="D23" s="33">
        <v>961830.9</v>
      </c>
      <c r="E23" s="32"/>
      <c r="F23" s="32"/>
    </row>
    <row r="24" spans="1:6" ht="33" x14ac:dyDescent="0.25">
      <c r="A24" s="26" t="s">
        <v>94</v>
      </c>
      <c r="B24" s="33">
        <v>1942313.8</v>
      </c>
      <c r="C24" s="33">
        <v>2495911</v>
      </c>
      <c r="D24" s="33">
        <v>2368615.5</v>
      </c>
      <c r="E24" s="32"/>
      <c r="F24" s="32"/>
    </row>
    <row r="25" spans="1:6" ht="33" x14ac:dyDescent="0.25">
      <c r="A25" s="26" t="s">
        <v>6</v>
      </c>
      <c r="B25" s="33">
        <f>SUM(B26:B33)</f>
        <v>4966075.3800000008</v>
      </c>
      <c r="C25" s="33">
        <f t="shared" ref="C25:D25" si="10">SUM(C26:C33)</f>
        <v>6924742.9000000004</v>
      </c>
      <c r="D25" s="33">
        <f t="shared" si="10"/>
        <v>6558004.5999999996</v>
      </c>
      <c r="E25" s="32"/>
      <c r="F25" s="32"/>
    </row>
    <row r="26" spans="1:6" x14ac:dyDescent="0.25">
      <c r="A26" s="26" t="s">
        <v>95</v>
      </c>
      <c r="B26" s="33">
        <v>251108.56</v>
      </c>
      <c r="C26" s="33">
        <v>277391</v>
      </c>
      <c r="D26" s="33">
        <v>333037.2</v>
      </c>
      <c r="E26" s="32"/>
      <c r="F26" s="32"/>
    </row>
    <row r="27" spans="1:6" x14ac:dyDescent="0.25">
      <c r="A27" s="26" t="s">
        <v>96</v>
      </c>
      <c r="B27" s="33">
        <v>1714071.07</v>
      </c>
      <c r="C27" s="33">
        <v>2439121.7000000002</v>
      </c>
      <c r="D27" s="33">
        <v>2290979.1</v>
      </c>
      <c r="E27" s="32"/>
      <c r="F27" s="32"/>
    </row>
    <row r="28" spans="1:6" ht="33" x14ac:dyDescent="0.25">
      <c r="A28" s="26" t="s">
        <v>97</v>
      </c>
      <c r="B28" s="33">
        <v>20168.8</v>
      </c>
      <c r="C28" s="33">
        <v>60388.3</v>
      </c>
      <c r="D28" s="33">
        <v>48612.7</v>
      </c>
      <c r="E28" s="32"/>
      <c r="F28" s="32"/>
    </row>
    <row r="29" spans="1:6" x14ac:dyDescent="0.25">
      <c r="A29" s="26" t="s">
        <v>98</v>
      </c>
      <c r="B29" s="33">
        <v>347453.92</v>
      </c>
      <c r="C29" s="33">
        <v>236386.5</v>
      </c>
      <c r="D29" s="33">
        <v>207337</v>
      </c>
      <c r="E29" s="32"/>
      <c r="F29" s="32"/>
    </row>
    <row r="30" spans="1:6" x14ac:dyDescent="0.25">
      <c r="A30" s="26" t="s">
        <v>99</v>
      </c>
      <c r="B30" s="33">
        <v>465633.21</v>
      </c>
      <c r="C30" s="33">
        <v>674986.4</v>
      </c>
      <c r="D30" s="33">
        <v>407382.5</v>
      </c>
      <c r="E30" s="32"/>
      <c r="F30" s="32"/>
    </row>
    <row r="31" spans="1:6" ht="33" x14ac:dyDescent="0.25">
      <c r="A31" s="26" t="s">
        <v>100</v>
      </c>
      <c r="B31" s="33">
        <v>32616.5</v>
      </c>
      <c r="C31" s="33">
        <v>49970</v>
      </c>
      <c r="D31" s="33">
        <v>49970</v>
      </c>
      <c r="E31" s="32"/>
      <c r="F31" s="32"/>
    </row>
    <row r="32" spans="1:6" x14ac:dyDescent="0.25">
      <c r="A32" s="26" t="s">
        <v>101</v>
      </c>
      <c r="B32" s="33">
        <v>1118682.8400000001</v>
      </c>
      <c r="C32" s="33">
        <v>1038005.5</v>
      </c>
      <c r="D32" s="33">
        <v>1073726.2</v>
      </c>
      <c r="E32" s="32"/>
      <c r="F32" s="32"/>
    </row>
    <row r="33" spans="1:6" x14ac:dyDescent="0.25">
      <c r="A33" s="26" t="s">
        <v>102</v>
      </c>
      <c r="B33" s="33">
        <v>1016340.48</v>
      </c>
      <c r="C33" s="33">
        <v>2148493.5</v>
      </c>
      <c r="D33" s="33">
        <v>2146959.9</v>
      </c>
      <c r="E33" s="32"/>
      <c r="F33" s="32"/>
    </row>
    <row r="34" spans="1:6" ht="33" x14ac:dyDescent="0.25">
      <c r="A34" s="26" t="s">
        <v>7</v>
      </c>
      <c r="B34" s="33">
        <f>+B35</f>
        <v>468013.65</v>
      </c>
      <c r="C34" s="33">
        <f t="shared" ref="C34:D34" si="11">+C35</f>
        <v>347647.1</v>
      </c>
      <c r="D34" s="33">
        <f t="shared" si="11"/>
        <v>352648.8</v>
      </c>
      <c r="E34" s="32"/>
      <c r="F34" s="32"/>
    </row>
    <row r="35" spans="1:6" x14ac:dyDescent="0.25">
      <c r="A35" s="26" t="s">
        <v>103</v>
      </c>
      <c r="B35" s="33">
        <v>468013.65</v>
      </c>
      <c r="C35" s="33">
        <v>347647.1</v>
      </c>
      <c r="D35" s="33">
        <v>352648.8</v>
      </c>
      <c r="E35" s="32"/>
      <c r="F35" s="32"/>
    </row>
    <row r="36" spans="1:6" ht="33" x14ac:dyDescent="0.25">
      <c r="A36" s="26" t="s">
        <v>8</v>
      </c>
      <c r="B36" s="33">
        <f>SUM(B37:B38)</f>
        <v>1142938.8399999999</v>
      </c>
      <c r="C36" s="33">
        <f t="shared" ref="C36:D36" si="12">SUM(C37:C38)</f>
        <v>1200895.8999999999</v>
      </c>
      <c r="D36" s="33">
        <f t="shared" si="12"/>
        <v>909592.10000000009</v>
      </c>
      <c r="E36" s="32"/>
      <c r="F36" s="32"/>
    </row>
    <row r="37" spans="1:6" ht="33" x14ac:dyDescent="0.25">
      <c r="A37" s="26" t="s">
        <v>104</v>
      </c>
      <c r="B37" s="33">
        <v>727662.6</v>
      </c>
      <c r="C37" s="33">
        <v>814181.2</v>
      </c>
      <c r="D37" s="33">
        <v>604176.30000000005</v>
      </c>
      <c r="E37" s="32"/>
      <c r="F37" s="32"/>
    </row>
    <row r="38" spans="1:6" ht="33" x14ac:dyDescent="0.25">
      <c r="A38" s="26" t="s">
        <v>105</v>
      </c>
      <c r="B38" s="33">
        <v>415276.24</v>
      </c>
      <c r="C38" s="33">
        <v>386714.7</v>
      </c>
      <c r="D38" s="33">
        <v>305415.8</v>
      </c>
      <c r="E38" s="32"/>
      <c r="F38" s="32"/>
    </row>
    <row r="39" spans="1:6" x14ac:dyDescent="0.25">
      <c r="A39" s="26" t="s">
        <v>9</v>
      </c>
      <c r="B39" s="33">
        <f>SUM(B40:B45)</f>
        <v>2677237.6600000006</v>
      </c>
      <c r="C39" s="33">
        <f t="shared" ref="C39:D39" si="13">SUM(C40:C45)</f>
        <v>3789040.5999999996</v>
      </c>
      <c r="D39" s="33">
        <f t="shared" si="13"/>
        <v>3019956</v>
      </c>
      <c r="E39" s="32"/>
      <c r="F39" s="32"/>
    </row>
    <row r="40" spans="1:6" x14ac:dyDescent="0.25">
      <c r="A40" s="26" t="s">
        <v>106</v>
      </c>
      <c r="B40" s="33">
        <v>1258401.3500000001</v>
      </c>
      <c r="C40" s="33">
        <v>2292452.7000000002</v>
      </c>
      <c r="D40" s="33">
        <v>1825572.7</v>
      </c>
      <c r="E40" s="32"/>
      <c r="F40" s="32"/>
    </row>
    <row r="41" spans="1:6" x14ac:dyDescent="0.25">
      <c r="A41" s="26" t="s">
        <v>107</v>
      </c>
      <c r="B41" s="33">
        <v>4673.33</v>
      </c>
      <c r="C41" s="33">
        <v>5622</v>
      </c>
      <c r="D41" s="33">
        <v>6547</v>
      </c>
      <c r="E41" s="32"/>
      <c r="F41" s="32"/>
    </row>
    <row r="42" spans="1:6" x14ac:dyDescent="0.25">
      <c r="A42" s="26" t="s">
        <v>108</v>
      </c>
      <c r="B42" s="33">
        <v>811224.55</v>
      </c>
      <c r="C42" s="33">
        <v>952325.8</v>
      </c>
      <c r="D42" s="33">
        <v>693534.2</v>
      </c>
      <c r="E42" s="32"/>
      <c r="F42" s="32"/>
    </row>
    <row r="43" spans="1:6" x14ac:dyDescent="0.25">
      <c r="A43" s="26" t="s">
        <v>109</v>
      </c>
      <c r="B43" s="33">
        <v>7329.82</v>
      </c>
      <c r="C43" s="33">
        <v>4395</v>
      </c>
      <c r="D43" s="33">
        <v>5449.8</v>
      </c>
      <c r="E43" s="32"/>
      <c r="F43" s="32"/>
    </row>
    <row r="44" spans="1:6" x14ac:dyDescent="0.25">
      <c r="A44" s="26" t="s">
        <v>110</v>
      </c>
      <c r="B44" s="33">
        <v>337455.41</v>
      </c>
      <c r="C44" s="33">
        <v>191009.3</v>
      </c>
      <c r="D44" s="33">
        <v>203275.6</v>
      </c>
      <c r="E44" s="32"/>
      <c r="F44" s="32"/>
    </row>
    <row r="45" spans="1:6" x14ac:dyDescent="0.25">
      <c r="A45" s="26" t="s">
        <v>111</v>
      </c>
      <c r="B45" s="33">
        <v>258153.2</v>
      </c>
      <c r="C45" s="33">
        <v>343235.8</v>
      </c>
      <c r="D45" s="33">
        <v>285576.7</v>
      </c>
      <c r="E45" s="32"/>
      <c r="F45" s="32"/>
    </row>
    <row r="46" spans="1:6" x14ac:dyDescent="0.25">
      <c r="A46" s="26" t="s">
        <v>10</v>
      </c>
      <c r="B46" s="33">
        <f>+B47</f>
        <v>54</v>
      </c>
      <c r="C46" s="33">
        <f t="shared" ref="C46:D46" si="14">+C47</f>
        <v>60</v>
      </c>
      <c r="D46" s="33">
        <f t="shared" si="14"/>
        <v>60</v>
      </c>
      <c r="E46" s="32"/>
      <c r="F46" s="32"/>
    </row>
    <row r="47" spans="1:6" ht="33" x14ac:dyDescent="0.25">
      <c r="A47" s="26" t="s">
        <v>112</v>
      </c>
      <c r="B47" s="33">
        <v>54</v>
      </c>
      <c r="C47" s="33">
        <v>60</v>
      </c>
      <c r="D47" s="33">
        <v>60</v>
      </c>
      <c r="E47" s="32"/>
      <c r="F47" s="32"/>
    </row>
    <row r="48" spans="1:6" x14ac:dyDescent="0.25">
      <c r="A48" s="26" t="s">
        <v>11</v>
      </c>
      <c r="B48" s="33">
        <f>+B49+B51+B54</f>
        <v>1674427.55</v>
      </c>
      <c r="C48" s="33">
        <f t="shared" ref="C48:D48" si="15">+C49+C51+C54</f>
        <v>1845105.0000000002</v>
      </c>
      <c r="D48" s="33">
        <f t="shared" si="15"/>
        <v>1582347</v>
      </c>
      <c r="E48" s="32"/>
      <c r="F48" s="32"/>
    </row>
    <row r="49" spans="1:6" ht="33" x14ac:dyDescent="0.25">
      <c r="A49" s="26" t="s">
        <v>113</v>
      </c>
      <c r="B49" s="33">
        <f>+B50</f>
        <v>25970.59</v>
      </c>
      <c r="C49" s="33">
        <f t="shared" ref="C49:D49" si="16">+C50</f>
        <v>31759.8</v>
      </c>
      <c r="D49" s="33">
        <f t="shared" si="16"/>
        <v>35316</v>
      </c>
      <c r="E49" s="32"/>
      <c r="F49" s="32"/>
    </row>
    <row r="50" spans="1:6" ht="33" x14ac:dyDescent="0.25">
      <c r="A50" s="26" t="s">
        <v>114</v>
      </c>
      <c r="B50" s="33">
        <v>25970.59</v>
      </c>
      <c r="C50" s="33">
        <v>31759.8</v>
      </c>
      <c r="D50" s="33">
        <v>35316</v>
      </c>
      <c r="E50" s="32"/>
      <c r="F50" s="32"/>
    </row>
    <row r="51" spans="1:6" ht="33" x14ac:dyDescent="0.25">
      <c r="A51" s="26" t="s">
        <v>115</v>
      </c>
      <c r="B51" s="33">
        <f>+B52+B53</f>
        <v>1545247.96</v>
      </c>
      <c r="C51" s="33">
        <f t="shared" ref="C51:D51" si="17">+C52+C53</f>
        <v>1799870.2000000002</v>
      </c>
      <c r="D51" s="33">
        <f t="shared" si="17"/>
        <v>1533556</v>
      </c>
      <c r="E51" s="32"/>
      <c r="F51" s="32"/>
    </row>
    <row r="52" spans="1:6" ht="49.5" x14ac:dyDescent="0.25">
      <c r="A52" s="26" t="s">
        <v>116</v>
      </c>
      <c r="B52" s="33">
        <v>998490.5</v>
      </c>
      <c r="C52" s="33">
        <v>1076460.8</v>
      </c>
      <c r="D52" s="33">
        <v>1075343.3999999999</v>
      </c>
      <c r="E52" s="32"/>
      <c r="F52" s="32"/>
    </row>
    <row r="53" spans="1:6" ht="24.75" customHeight="1" x14ac:dyDescent="0.25">
      <c r="A53" s="26" t="s">
        <v>117</v>
      </c>
      <c r="B53" s="33">
        <v>546757.46</v>
      </c>
      <c r="C53" s="33">
        <v>723409.4</v>
      </c>
      <c r="D53" s="33">
        <v>458212.6</v>
      </c>
      <c r="E53" s="32"/>
      <c r="F53" s="32"/>
    </row>
    <row r="54" spans="1:6" ht="33" x14ac:dyDescent="0.25">
      <c r="A54" s="26" t="s">
        <v>118</v>
      </c>
      <c r="B54" s="33">
        <f>+B55+B56</f>
        <v>103209</v>
      </c>
      <c r="C54" s="33">
        <f t="shared" ref="C54:D54" si="18">+C55+C56</f>
        <v>13475</v>
      </c>
      <c r="D54" s="33">
        <f t="shared" si="18"/>
        <v>13475</v>
      </c>
      <c r="E54" s="32"/>
      <c r="F54" s="32"/>
    </row>
    <row r="55" spans="1:6" ht="49.5" x14ac:dyDescent="0.25">
      <c r="A55" s="26" t="s">
        <v>119</v>
      </c>
      <c r="B55" s="34">
        <v>13425</v>
      </c>
      <c r="C55" s="33">
        <v>13475</v>
      </c>
      <c r="D55" s="33">
        <v>13475</v>
      </c>
      <c r="E55" s="32"/>
      <c r="F55" s="32"/>
    </row>
    <row r="56" spans="1:6" ht="23.25" customHeight="1" x14ac:dyDescent="0.25">
      <c r="A56" s="27" t="s">
        <v>138</v>
      </c>
      <c r="B56" s="34">
        <v>89784</v>
      </c>
      <c r="C56" s="33"/>
      <c r="D56" s="33"/>
      <c r="E56" s="32"/>
      <c r="F56" s="32"/>
    </row>
    <row r="57" spans="1:6" ht="33" x14ac:dyDescent="0.25">
      <c r="A57" s="26" t="s">
        <v>12</v>
      </c>
      <c r="B57" s="33">
        <f>+B58</f>
        <v>2103894.15</v>
      </c>
      <c r="C57" s="33">
        <f t="shared" ref="C57:D57" si="19">+C58</f>
        <v>2330332.7999999998</v>
      </c>
      <c r="D57" s="33">
        <f t="shared" si="19"/>
        <v>2252881.2000000002</v>
      </c>
      <c r="E57" s="32"/>
      <c r="F57" s="32"/>
    </row>
    <row r="58" spans="1:6" ht="33" x14ac:dyDescent="0.25">
      <c r="A58" s="26" t="s">
        <v>13</v>
      </c>
      <c r="B58" s="33">
        <f>+B59+B60</f>
        <v>2103894.15</v>
      </c>
      <c r="C58" s="33">
        <f t="shared" ref="C58:D58" si="20">+C59+C60</f>
        <v>2330332.7999999998</v>
      </c>
      <c r="D58" s="33">
        <f t="shared" si="20"/>
        <v>2252881.2000000002</v>
      </c>
      <c r="E58" s="32"/>
      <c r="F58" s="32"/>
    </row>
    <row r="59" spans="1:6" ht="33" x14ac:dyDescent="0.25">
      <c r="A59" s="26" t="s">
        <v>120</v>
      </c>
      <c r="B59" s="33">
        <v>732.39</v>
      </c>
      <c r="C59" s="33">
        <v>0</v>
      </c>
      <c r="D59" s="33">
        <v>0</v>
      </c>
      <c r="E59" s="32"/>
      <c r="F59" s="32"/>
    </row>
    <row r="60" spans="1:6" x14ac:dyDescent="0.25">
      <c r="A60" s="26" t="s">
        <v>121</v>
      </c>
      <c r="B60" s="33">
        <v>2103161.7599999998</v>
      </c>
      <c r="C60" s="33">
        <v>2330332.7999999998</v>
      </c>
      <c r="D60" s="33">
        <v>2252881.2000000002</v>
      </c>
      <c r="E60" s="32"/>
      <c r="F60" s="32"/>
    </row>
    <row r="61" spans="1:6" x14ac:dyDescent="0.25">
      <c r="A61" s="26" t="s">
        <v>14</v>
      </c>
      <c r="B61" s="33">
        <f>+B62+B63+B65+B67</f>
        <v>11612547.42</v>
      </c>
      <c r="C61" s="33">
        <f t="shared" ref="C61:D61" si="21">+C62+C63+C65+C67</f>
        <v>13938721.4</v>
      </c>
      <c r="D61" s="33">
        <f t="shared" si="21"/>
        <v>14269922.1</v>
      </c>
      <c r="E61" s="32"/>
      <c r="F61" s="32"/>
    </row>
    <row r="62" spans="1:6" ht="49.5" x14ac:dyDescent="0.25">
      <c r="A62" s="26" t="s">
        <v>15</v>
      </c>
      <c r="B62" s="33">
        <v>195883.51999999999</v>
      </c>
      <c r="C62" s="33">
        <v>124217.8</v>
      </c>
      <c r="D62" s="33">
        <v>321076.09999999998</v>
      </c>
      <c r="E62" s="32"/>
      <c r="F62" s="32"/>
    </row>
    <row r="63" spans="1:6" ht="33" x14ac:dyDescent="0.25">
      <c r="A63" s="26" t="s">
        <v>16</v>
      </c>
      <c r="B63" s="33">
        <f>+B64</f>
        <v>1358.29</v>
      </c>
      <c r="C63" s="33">
        <f t="shared" ref="C63:D63" si="22">+C64</f>
        <v>0</v>
      </c>
      <c r="D63" s="33">
        <f t="shared" si="22"/>
        <v>0</v>
      </c>
      <c r="E63" s="32"/>
      <c r="F63" s="32"/>
    </row>
    <row r="64" spans="1:6" ht="33" x14ac:dyDescent="0.25">
      <c r="A64" s="26" t="s">
        <v>122</v>
      </c>
      <c r="B64" s="33">
        <v>1358.29</v>
      </c>
      <c r="C64" s="33">
        <v>0</v>
      </c>
      <c r="D64" s="33"/>
      <c r="E64" s="32"/>
      <c r="F64" s="32"/>
    </row>
    <row r="65" spans="1:6" ht="49.5" x14ac:dyDescent="0.25">
      <c r="A65" s="26" t="s">
        <v>123</v>
      </c>
      <c r="B65" s="33">
        <f>+B66</f>
        <v>58017.14</v>
      </c>
      <c r="C65" s="33">
        <f t="shared" ref="C65:D65" si="23">+C66</f>
        <v>5000</v>
      </c>
      <c r="D65" s="33">
        <f t="shared" si="23"/>
        <v>5000</v>
      </c>
      <c r="E65" s="32"/>
      <c r="F65" s="32"/>
    </row>
    <row r="66" spans="1:6" ht="49.5" x14ac:dyDescent="0.25">
      <c r="A66" s="26" t="s">
        <v>124</v>
      </c>
      <c r="B66" s="33">
        <v>58017.14</v>
      </c>
      <c r="C66" s="33">
        <v>5000</v>
      </c>
      <c r="D66" s="33">
        <v>5000</v>
      </c>
      <c r="E66" s="32"/>
      <c r="F66" s="32"/>
    </row>
    <row r="67" spans="1:6" x14ac:dyDescent="0.25">
      <c r="A67" s="26" t="s">
        <v>17</v>
      </c>
      <c r="B67" s="33">
        <f>+B68</f>
        <v>11357288.470000001</v>
      </c>
      <c r="C67" s="33">
        <f t="shared" ref="C67:D67" si="24">+C68</f>
        <v>13809503.6</v>
      </c>
      <c r="D67" s="33">
        <f t="shared" si="24"/>
        <v>13943846</v>
      </c>
      <c r="E67" s="32"/>
      <c r="F67" s="32"/>
    </row>
    <row r="68" spans="1:6" x14ac:dyDescent="0.25">
      <c r="A68" s="26" t="s">
        <v>125</v>
      </c>
      <c r="B68" s="33">
        <v>11357288.470000001</v>
      </c>
      <c r="C68" s="33">
        <v>13809503.6</v>
      </c>
      <c r="D68" s="33">
        <v>13943846</v>
      </c>
      <c r="E68" s="32"/>
      <c r="F68" s="32"/>
    </row>
    <row r="69" spans="1:6" ht="33" x14ac:dyDescent="0.25">
      <c r="A69" s="26" t="s">
        <v>126</v>
      </c>
      <c r="B69" s="33">
        <f t="shared" ref="B69:C70" si="25">+B70</f>
        <v>4704296.4800000004</v>
      </c>
      <c r="C69" s="33">
        <f t="shared" si="25"/>
        <v>2456637.5000999998</v>
      </c>
      <c r="D69" s="33">
        <f>+D70</f>
        <v>2953643.4</v>
      </c>
      <c r="E69" s="33">
        <f t="shared" si="2"/>
        <v>62.786081033736195</v>
      </c>
      <c r="F69" s="33">
        <f t="shared" si="3"/>
        <v>120.23114520883806</v>
      </c>
    </row>
    <row r="70" spans="1:6" ht="33" x14ac:dyDescent="0.25">
      <c r="A70" s="26" t="s">
        <v>127</v>
      </c>
      <c r="B70" s="33">
        <f t="shared" si="25"/>
        <v>4704296.4800000004</v>
      </c>
      <c r="C70" s="33">
        <f t="shared" si="25"/>
        <v>2456637.5000999998</v>
      </c>
      <c r="D70" s="33">
        <f>+D71</f>
        <v>2953643.4</v>
      </c>
      <c r="E70" s="32"/>
      <c r="F70" s="32"/>
    </row>
    <row r="71" spans="1:6" x14ac:dyDescent="0.25">
      <c r="A71" s="26" t="s">
        <v>128</v>
      </c>
      <c r="B71" s="33">
        <f>SUM(B72:B74)</f>
        <v>4704296.4800000004</v>
      </c>
      <c r="C71" s="33">
        <f>SUM(C72:C74)</f>
        <v>2456637.5000999998</v>
      </c>
      <c r="D71" s="33">
        <f>SUM(D72:D74)</f>
        <v>2953643.4</v>
      </c>
      <c r="E71" s="32"/>
      <c r="F71" s="32"/>
    </row>
    <row r="72" spans="1:6" x14ac:dyDescent="0.25">
      <c r="A72" s="26" t="s">
        <v>129</v>
      </c>
      <c r="B72" s="33">
        <v>2628533.6</v>
      </c>
      <c r="C72" s="33">
        <v>2170152.5000999998</v>
      </c>
      <c r="D72" s="33">
        <f>2622196+48408</f>
        <v>2670604</v>
      </c>
      <c r="E72" s="32"/>
      <c r="F72" s="32"/>
    </row>
    <row r="73" spans="1:6" x14ac:dyDescent="0.25">
      <c r="A73" s="26" t="s">
        <v>130</v>
      </c>
      <c r="B73" s="33">
        <v>1400419.09</v>
      </c>
      <c r="C73" s="33">
        <v>218205</v>
      </c>
      <c r="D73" s="33">
        <v>280539.40000000002</v>
      </c>
      <c r="E73" s="32"/>
      <c r="F73" s="32"/>
    </row>
    <row r="74" spans="1:6" x14ac:dyDescent="0.25">
      <c r="A74" s="26" t="s">
        <v>131</v>
      </c>
      <c r="B74" s="33">
        <v>675343.79</v>
      </c>
      <c r="C74" s="33">
        <v>68280</v>
      </c>
      <c r="D74" s="33">
        <v>2500</v>
      </c>
      <c r="E74" s="32"/>
      <c r="F74" s="32"/>
    </row>
  </sheetData>
  <mergeCells count="2">
    <mergeCell ref="A3:F3"/>
    <mergeCell ref="E5:F5"/>
  </mergeCells>
  <conditionalFormatting sqref="E5 E70:F74 E7:F68 D4 F4 A2:E2 A1:D1 F1">
    <cfRule type="cellIs" dxfId="3" priority="7" stopIfTrue="1" operator="equal">
      <formula>0</formula>
    </cfRule>
  </conditionalFormatting>
  <conditionalFormatting sqref="C4 A4">
    <cfRule type="cellIs" dxfId="2" priority="6" stopIfTrue="1" operator="equal">
      <formula>0</formula>
    </cfRule>
  </conditionalFormatting>
  <conditionalFormatting sqref="B4">
    <cfRule type="cellIs" dxfId="1" priority="5" stopIfTrue="1" operator="equal">
      <formula>0</formula>
    </cfRule>
  </conditionalFormatting>
  <pageMargins left="0.16" right="0.16" top="0.27" bottom="0.2" header="0.22" footer="0.1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tabSelected="1" zoomScaleNormal="100" workbookViewId="0">
      <selection activeCell="B20" sqref="B20"/>
    </sheetView>
  </sheetViews>
  <sheetFormatPr defaultRowHeight="16.5" x14ac:dyDescent="0.3"/>
  <cols>
    <col min="1" max="1" width="4.140625" style="1" bestFit="1" customWidth="1"/>
    <col min="2" max="2" width="49.42578125" style="1" bestFit="1" customWidth="1"/>
    <col min="3" max="3" width="14.85546875" style="1" customWidth="1"/>
    <col min="4" max="4" width="12.85546875" style="1" customWidth="1"/>
    <col min="5" max="5" width="17.28515625" style="1" customWidth="1"/>
    <col min="6" max="6" width="43.85546875" style="1" customWidth="1"/>
    <col min="7" max="7" width="6.28515625" style="1" customWidth="1"/>
    <col min="8" max="16384" width="9.140625" style="1"/>
  </cols>
  <sheetData>
    <row r="1" spans="1:6" x14ac:dyDescent="0.3">
      <c r="F1" s="37" t="s">
        <v>18</v>
      </c>
    </row>
    <row r="2" spans="1:6" ht="26.25" customHeight="1" x14ac:dyDescent="0.3">
      <c r="A2" s="3" t="s">
        <v>19</v>
      </c>
      <c r="B2" s="3"/>
      <c r="C2" s="3"/>
      <c r="D2" s="3"/>
      <c r="E2" s="3"/>
      <c r="F2" s="3"/>
    </row>
    <row r="3" spans="1:6" ht="18.75" customHeight="1" x14ac:dyDescent="0.3">
      <c r="A3" s="3" t="s">
        <v>158</v>
      </c>
      <c r="B3" s="3"/>
      <c r="C3" s="3"/>
      <c r="D3" s="3"/>
      <c r="E3" s="3"/>
      <c r="F3" s="3"/>
    </row>
    <row r="4" spans="1:6" x14ac:dyDescent="0.3">
      <c r="A4" s="3"/>
      <c r="B4" s="3"/>
      <c r="C4" s="3"/>
      <c r="D4" s="3"/>
      <c r="E4" s="4"/>
      <c r="F4" s="5"/>
    </row>
    <row r="5" spans="1:6" ht="49.5" x14ac:dyDescent="0.3">
      <c r="A5" s="6" t="s">
        <v>20</v>
      </c>
      <c r="B5" s="6" t="s">
        <v>21</v>
      </c>
      <c r="C5" s="6" t="s">
        <v>141</v>
      </c>
      <c r="D5" s="6" t="s">
        <v>142</v>
      </c>
      <c r="E5" s="7" t="s">
        <v>143</v>
      </c>
      <c r="F5" s="6" t="s">
        <v>144</v>
      </c>
    </row>
    <row r="6" spans="1:6" ht="49.5" x14ac:dyDescent="0.3">
      <c r="A6" s="8">
        <v>1</v>
      </c>
      <c r="B6" s="9" t="s">
        <v>22</v>
      </c>
      <c r="C6" s="7">
        <v>747</v>
      </c>
      <c r="D6" s="7">
        <f>649+107</f>
        <v>756</v>
      </c>
      <c r="E6" s="7">
        <f t="shared" ref="E6:E66" si="0">+D6-C6</f>
        <v>9</v>
      </c>
      <c r="F6" s="10" t="s">
        <v>159</v>
      </c>
    </row>
    <row r="7" spans="1:6" x14ac:dyDescent="0.3">
      <c r="A7" s="8">
        <v>2</v>
      </c>
      <c r="B7" s="9" t="s">
        <v>23</v>
      </c>
      <c r="C7" s="35">
        <v>155</v>
      </c>
      <c r="D7" s="35">
        <v>155</v>
      </c>
      <c r="E7" s="7">
        <f t="shared" si="0"/>
        <v>0</v>
      </c>
      <c r="F7" s="12"/>
    </row>
    <row r="8" spans="1:6" x14ac:dyDescent="0.3">
      <c r="A8" s="8">
        <v>3</v>
      </c>
      <c r="B8" s="9" t="s">
        <v>24</v>
      </c>
      <c r="C8" s="35">
        <v>705</v>
      </c>
      <c r="D8" s="35">
        <v>705</v>
      </c>
      <c r="E8" s="7">
        <f t="shared" si="0"/>
        <v>0</v>
      </c>
      <c r="F8" s="10"/>
    </row>
    <row r="9" spans="1:6" x14ac:dyDescent="0.3">
      <c r="A9" s="8">
        <v>4</v>
      </c>
      <c r="B9" s="9" t="s">
        <v>25</v>
      </c>
      <c r="C9" s="35">
        <v>145</v>
      </c>
      <c r="D9" s="35">
        <v>145</v>
      </c>
      <c r="E9" s="7">
        <f t="shared" si="0"/>
        <v>0</v>
      </c>
      <c r="F9" s="10"/>
    </row>
    <row r="10" spans="1:6" x14ac:dyDescent="0.3">
      <c r="A10" s="8">
        <v>5</v>
      </c>
      <c r="B10" s="9" t="s">
        <v>26</v>
      </c>
      <c r="C10" s="35">
        <v>342</v>
      </c>
      <c r="D10" s="35">
        <v>342</v>
      </c>
      <c r="E10" s="7">
        <f t="shared" si="0"/>
        <v>0</v>
      </c>
      <c r="F10" s="12"/>
    </row>
    <row r="11" spans="1:6" ht="33" x14ac:dyDescent="0.3">
      <c r="A11" s="8">
        <v>6</v>
      </c>
      <c r="B11" s="9" t="s">
        <v>27</v>
      </c>
      <c r="C11" s="35">
        <v>3074</v>
      </c>
      <c r="D11" s="35">
        <v>2974</v>
      </c>
      <c r="E11" s="7">
        <f t="shared" si="0"/>
        <v>-100</v>
      </c>
      <c r="F11" s="10" t="s">
        <v>156</v>
      </c>
    </row>
    <row r="12" spans="1:6" ht="22.5" customHeight="1" x14ac:dyDescent="0.3">
      <c r="A12" s="8">
        <v>7</v>
      </c>
      <c r="B12" s="9" t="s">
        <v>28</v>
      </c>
      <c r="C12" s="35">
        <v>200</v>
      </c>
      <c r="D12" s="35">
        <v>200</v>
      </c>
      <c r="E12" s="7">
        <f t="shared" si="0"/>
        <v>0</v>
      </c>
      <c r="F12" s="10"/>
    </row>
    <row r="13" spans="1:6" ht="33" x14ac:dyDescent="0.3">
      <c r="A13" s="8">
        <v>8</v>
      </c>
      <c r="B13" s="9" t="s">
        <v>29</v>
      </c>
      <c r="C13" s="35">
        <v>43</v>
      </c>
      <c r="D13" s="35">
        <v>43</v>
      </c>
      <c r="E13" s="7">
        <f t="shared" si="0"/>
        <v>0</v>
      </c>
      <c r="F13" s="12"/>
    </row>
    <row r="14" spans="1:6" ht="33" x14ac:dyDescent="0.3">
      <c r="A14" s="8">
        <v>9</v>
      </c>
      <c r="B14" s="9" t="s">
        <v>30</v>
      </c>
      <c r="C14" s="35">
        <v>339</v>
      </c>
      <c r="D14" s="35">
        <v>339</v>
      </c>
      <c r="E14" s="7">
        <f t="shared" si="0"/>
        <v>0</v>
      </c>
      <c r="F14" s="10"/>
    </row>
    <row r="15" spans="1:6" ht="33" x14ac:dyDescent="0.3">
      <c r="A15" s="8">
        <v>10</v>
      </c>
      <c r="B15" s="9" t="s">
        <v>31</v>
      </c>
      <c r="C15" s="35">
        <v>194</v>
      </c>
      <c r="D15" s="35">
        <v>194</v>
      </c>
      <c r="E15" s="7">
        <f t="shared" si="0"/>
        <v>0</v>
      </c>
      <c r="F15" s="10"/>
    </row>
    <row r="16" spans="1:6" x14ac:dyDescent="0.3">
      <c r="A16" s="8">
        <v>11</v>
      </c>
      <c r="B16" s="9" t="s">
        <v>32</v>
      </c>
      <c r="C16" s="35">
        <v>44</v>
      </c>
      <c r="D16" s="35">
        <v>44</v>
      </c>
      <c r="E16" s="7">
        <f t="shared" si="0"/>
        <v>0</v>
      </c>
      <c r="F16" s="10"/>
    </row>
    <row r="17" spans="1:6" ht="33" x14ac:dyDescent="0.3">
      <c r="A17" s="8">
        <v>12</v>
      </c>
      <c r="B17" s="9" t="s">
        <v>33</v>
      </c>
      <c r="C17" s="35">
        <v>64</v>
      </c>
      <c r="D17" s="35">
        <v>66</v>
      </c>
      <c r="E17" s="7">
        <f t="shared" si="0"/>
        <v>2</v>
      </c>
      <c r="F17" s="10" t="s">
        <v>145</v>
      </c>
    </row>
    <row r="18" spans="1:6" ht="49.5" x14ac:dyDescent="0.3">
      <c r="A18" s="8">
        <v>13</v>
      </c>
      <c r="B18" s="9" t="s">
        <v>34</v>
      </c>
      <c r="C18" s="35">
        <v>271</v>
      </c>
      <c r="D18" s="35">
        <v>271</v>
      </c>
      <c r="E18" s="7">
        <f t="shared" si="0"/>
        <v>0</v>
      </c>
      <c r="F18" s="10"/>
    </row>
    <row r="19" spans="1:6" ht="33" x14ac:dyDescent="0.3">
      <c r="A19" s="8">
        <v>14</v>
      </c>
      <c r="B19" s="9" t="s">
        <v>35</v>
      </c>
      <c r="C19" s="35">
        <v>301</v>
      </c>
      <c r="D19" s="35">
        <v>299</v>
      </c>
      <c r="E19" s="7">
        <f t="shared" si="0"/>
        <v>-2</v>
      </c>
      <c r="F19" s="10" t="s">
        <v>145</v>
      </c>
    </row>
    <row r="20" spans="1:6" ht="49.5" x14ac:dyDescent="0.3">
      <c r="A20" s="8">
        <v>15</v>
      </c>
      <c r="B20" s="9" t="s">
        <v>36</v>
      </c>
      <c r="C20" s="35">
        <v>180</v>
      </c>
      <c r="D20" s="35">
        <v>220</v>
      </c>
      <c r="E20" s="7">
        <f t="shared" si="0"/>
        <v>40</v>
      </c>
      <c r="F20" s="10" t="s">
        <v>146</v>
      </c>
    </row>
    <row r="21" spans="1:6" x14ac:dyDescent="0.3">
      <c r="A21" s="8">
        <v>16</v>
      </c>
      <c r="B21" s="9" t="s">
        <v>37</v>
      </c>
      <c r="C21" s="35">
        <v>332</v>
      </c>
      <c r="D21" s="35">
        <v>332</v>
      </c>
      <c r="E21" s="7">
        <f t="shared" si="0"/>
        <v>0</v>
      </c>
      <c r="F21" s="10"/>
    </row>
    <row r="22" spans="1:6" ht="33" x14ac:dyDescent="0.3">
      <c r="A22" s="8">
        <v>17</v>
      </c>
      <c r="B22" s="9" t="s">
        <v>38</v>
      </c>
      <c r="C22" s="35">
        <v>613</v>
      </c>
      <c r="D22" s="35">
        <v>613</v>
      </c>
      <c r="E22" s="7">
        <f t="shared" si="0"/>
        <v>0</v>
      </c>
      <c r="F22" s="10"/>
    </row>
    <row r="23" spans="1:6" ht="33" x14ac:dyDescent="0.3">
      <c r="A23" s="8">
        <v>18</v>
      </c>
      <c r="B23" s="9" t="s">
        <v>39</v>
      </c>
      <c r="C23" s="35">
        <v>161</v>
      </c>
      <c r="D23" s="35">
        <v>169</v>
      </c>
      <c r="E23" s="7">
        <f t="shared" si="0"/>
        <v>8</v>
      </c>
      <c r="F23" s="10" t="s">
        <v>147</v>
      </c>
    </row>
    <row r="24" spans="1:6" ht="33" x14ac:dyDescent="0.3">
      <c r="A24" s="8">
        <v>19</v>
      </c>
      <c r="B24" s="9" t="s">
        <v>40</v>
      </c>
      <c r="C24" s="35">
        <v>384</v>
      </c>
      <c r="D24" s="35">
        <v>394</v>
      </c>
      <c r="E24" s="7">
        <f t="shared" si="0"/>
        <v>10</v>
      </c>
      <c r="F24" s="10" t="s">
        <v>148</v>
      </c>
    </row>
    <row r="25" spans="1:6" x14ac:dyDescent="0.3">
      <c r="A25" s="8">
        <v>20</v>
      </c>
      <c r="B25" s="9" t="s">
        <v>41</v>
      </c>
      <c r="C25" s="35">
        <v>23</v>
      </c>
      <c r="D25" s="35">
        <v>23</v>
      </c>
      <c r="E25" s="7">
        <f t="shared" si="0"/>
        <v>0</v>
      </c>
      <c r="F25" s="13"/>
    </row>
    <row r="26" spans="1:6" x14ac:dyDescent="0.3">
      <c r="A26" s="8">
        <v>21</v>
      </c>
      <c r="B26" s="9" t="s">
        <v>42</v>
      </c>
      <c r="C26" s="35">
        <v>215</v>
      </c>
      <c r="D26" s="35">
        <v>215</v>
      </c>
      <c r="E26" s="7">
        <f t="shared" si="0"/>
        <v>0</v>
      </c>
      <c r="F26" s="12"/>
    </row>
    <row r="27" spans="1:6" x14ac:dyDescent="0.3">
      <c r="A27" s="8">
        <v>22</v>
      </c>
      <c r="B27" s="9" t="s">
        <v>149</v>
      </c>
      <c r="C27" s="35">
        <v>1176</v>
      </c>
      <c r="D27" s="35">
        <v>1176</v>
      </c>
      <c r="E27" s="7">
        <f t="shared" si="0"/>
        <v>0</v>
      </c>
      <c r="F27" s="10"/>
    </row>
    <row r="28" spans="1:6" ht="33" x14ac:dyDescent="0.3">
      <c r="A28" s="8">
        <v>23</v>
      </c>
      <c r="B28" s="9" t="s">
        <v>43</v>
      </c>
      <c r="C28" s="35">
        <v>26</v>
      </c>
      <c r="D28" s="35">
        <v>26</v>
      </c>
      <c r="E28" s="7">
        <f t="shared" si="0"/>
        <v>0</v>
      </c>
      <c r="F28" s="12"/>
    </row>
    <row r="29" spans="1:6" ht="33" x14ac:dyDescent="0.3">
      <c r="A29" s="8">
        <v>24</v>
      </c>
      <c r="B29" s="9" t="s">
        <v>44</v>
      </c>
      <c r="C29" s="35">
        <v>333</v>
      </c>
      <c r="D29" s="35">
        <v>333</v>
      </c>
      <c r="E29" s="7">
        <f t="shared" si="0"/>
        <v>0</v>
      </c>
      <c r="F29" s="10"/>
    </row>
    <row r="30" spans="1:6" x14ac:dyDescent="0.3">
      <c r="A30" s="8">
        <v>25</v>
      </c>
      <c r="B30" s="9" t="s">
        <v>45</v>
      </c>
      <c r="C30" s="35">
        <v>19</v>
      </c>
      <c r="D30" s="35">
        <v>19</v>
      </c>
      <c r="E30" s="7">
        <f t="shared" si="0"/>
        <v>0</v>
      </c>
      <c r="F30" s="10"/>
    </row>
    <row r="31" spans="1:6" x14ac:dyDescent="0.3">
      <c r="A31" s="8">
        <v>26</v>
      </c>
      <c r="B31" s="9" t="s">
        <v>46</v>
      </c>
      <c r="C31" s="35">
        <v>71</v>
      </c>
      <c r="D31" s="35">
        <v>71</v>
      </c>
      <c r="E31" s="7">
        <f t="shared" si="0"/>
        <v>0</v>
      </c>
      <c r="F31" s="14"/>
    </row>
    <row r="32" spans="1:6" ht="33" x14ac:dyDescent="0.3">
      <c r="A32" s="8">
        <v>27</v>
      </c>
      <c r="B32" s="9" t="s">
        <v>47</v>
      </c>
      <c r="C32" s="35">
        <v>196</v>
      </c>
      <c r="D32" s="35">
        <v>196</v>
      </c>
      <c r="E32" s="7">
        <f t="shared" si="0"/>
        <v>0</v>
      </c>
      <c r="F32" s="10"/>
    </row>
    <row r="33" spans="1:6" x14ac:dyDescent="0.3">
      <c r="A33" s="8">
        <v>28</v>
      </c>
      <c r="B33" s="9" t="s">
        <v>48</v>
      </c>
      <c r="C33" s="35">
        <v>1711</v>
      </c>
      <c r="D33" s="35">
        <v>1711</v>
      </c>
      <c r="E33" s="7">
        <f t="shared" si="0"/>
        <v>0</v>
      </c>
      <c r="F33" s="10"/>
    </row>
    <row r="34" spans="1:6" ht="33" x14ac:dyDescent="0.3">
      <c r="A34" s="8">
        <v>29</v>
      </c>
      <c r="B34" s="9" t="s">
        <v>49</v>
      </c>
      <c r="C34" s="35">
        <v>287</v>
      </c>
      <c r="D34" s="35">
        <v>287</v>
      </c>
      <c r="E34" s="7">
        <f t="shared" si="0"/>
        <v>0</v>
      </c>
      <c r="F34" s="12"/>
    </row>
    <row r="35" spans="1:6" x14ac:dyDescent="0.3">
      <c r="A35" s="8">
        <v>30</v>
      </c>
      <c r="B35" s="9" t="s">
        <v>50</v>
      </c>
      <c r="C35" s="35">
        <v>95</v>
      </c>
      <c r="D35" s="35">
        <v>95</v>
      </c>
      <c r="E35" s="7">
        <f t="shared" si="0"/>
        <v>0</v>
      </c>
      <c r="F35" s="12"/>
    </row>
    <row r="36" spans="1:6" x14ac:dyDescent="0.3">
      <c r="A36" s="8">
        <v>31</v>
      </c>
      <c r="B36" s="9" t="s">
        <v>51</v>
      </c>
      <c r="C36" s="35">
        <v>70</v>
      </c>
      <c r="D36" s="35">
        <v>70</v>
      </c>
      <c r="E36" s="7">
        <f t="shared" si="0"/>
        <v>0</v>
      </c>
      <c r="F36" s="10"/>
    </row>
    <row r="37" spans="1:6" x14ac:dyDescent="0.3">
      <c r="A37" s="8">
        <v>32</v>
      </c>
      <c r="B37" s="9" t="s">
        <v>52</v>
      </c>
      <c r="C37" s="35">
        <v>75</v>
      </c>
      <c r="D37" s="35">
        <v>75</v>
      </c>
      <c r="E37" s="7">
        <f t="shared" si="0"/>
        <v>0</v>
      </c>
      <c r="F37" s="10"/>
    </row>
    <row r="38" spans="1:6" ht="33" x14ac:dyDescent="0.3">
      <c r="A38" s="8">
        <v>33</v>
      </c>
      <c r="B38" s="9" t="s">
        <v>53</v>
      </c>
      <c r="C38" s="35">
        <v>198</v>
      </c>
      <c r="D38" s="35">
        <v>198</v>
      </c>
      <c r="E38" s="7">
        <f t="shared" si="0"/>
        <v>0</v>
      </c>
      <c r="F38" s="10"/>
    </row>
    <row r="39" spans="1:6" x14ac:dyDescent="0.3">
      <c r="A39" s="8">
        <v>34</v>
      </c>
      <c r="B39" s="9" t="s">
        <v>54</v>
      </c>
      <c r="C39" s="35">
        <v>41</v>
      </c>
      <c r="D39" s="35">
        <v>41</v>
      </c>
      <c r="E39" s="7">
        <f t="shared" si="0"/>
        <v>0</v>
      </c>
      <c r="F39" s="10"/>
    </row>
    <row r="40" spans="1:6" x14ac:dyDescent="0.3">
      <c r="A40" s="8">
        <v>35</v>
      </c>
      <c r="B40" s="9" t="s">
        <v>55</v>
      </c>
      <c r="C40" s="35">
        <v>522</v>
      </c>
      <c r="D40" s="35">
        <v>522</v>
      </c>
      <c r="E40" s="7">
        <f t="shared" si="0"/>
        <v>0</v>
      </c>
      <c r="F40" s="10"/>
    </row>
    <row r="41" spans="1:6" x14ac:dyDescent="0.3">
      <c r="A41" s="8">
        <v>36</v>
      </c>
      <c r="B41" s="9" t="s">
        <v>56</v>
      </c>
      <c r="C41" s="35">
        <v>28</v>
      </c>
      <c r="D41" s="35">
        <v>28</v>
      </c>
      <c r="E41" s="7">
        <f t="shared" si="0"/>
        <v>0</v>
      </c>
      <c r="F41" s="13"/>
    </row>
    <row r="42" spans="1:6" x14ac:dyDescent="0.3">
      <c r="A42" s="8">
        <v>37</v>
      </c>
      <c r="B42" s="9" t="s">
        <v>57</v>
      </c>
      <c r="C42" s="35">
        <v>81</v>
      </c>
      <c r="D42" s="35">
        <v>81</v>
      </c>
      <c r="E42" s="7">
        <f t="shared" si="0"/>
        <v>0</v>
      </c>
      <c r="F42" s="13"/>
    </row>
    <row r="43" spans="1:6" x14ac:dyDescent="0.3">
      <c r="A43" s="8">
        <v>38</v>
      </c>
      <c r="B43" s="9" t="s">
        <v>58</v>
      </c>
      <c r="C43" s="35">
        <v>80</v>
      </c>
      <c r="D43" s="35">
        <v>80</v>
      </c>
      <c r="E43" s="7">
        <f t="shared" si="0"/>
        <v>0</v>
      </c>
      <c r="F43" s="13"/>
    </row>
    <row r="44" spans="1:6" x14ac:dyDescent="0.3">
      <c r="A44" s="8">
        <v>39</v>
      </c>
      <c r="B44" s="9" t="s">
        <v>59</v>
      </c>
      <c r="C44" s="35">
        <v>81</v>
      </c>
      <c r="D44" s="35">
        <v>81</v>
      </c>
      <c r="E44" s="7">
        <f t="shared" si="0"/>
        <v>0</v>
      </c>
      <c r="F44" s="13"/>
    </row>
    <row r="45" spans="1:6" x14ac:dyDescent="0.3">
      <c r="A45" s="8">
        <v>40</v>
      </c>
      <c r="B45" s="9" t="s">
        <v>60</v>
      </c>
      <c r="C45" s="35">
        <v>98</v>
      </c>
      <c r="D45" s="35">
        <v>98</v>
      </c>
      <c r="E45" s="7">
        <f t="shared" si="0"/>
        <v>0</v>
      </c>
      <c r="F45" s="13"/>
    </row>
    <row r="46" spans="1:6" x14ac:dyDescent="0.3">
      <c r="A46" s="8">
        <v>41</v>
      </c>
      <c r="B46" s="9" t="s">
        <v>134</v>
      </c>
      <c r="C46" s="35">
        <v>91</v>
      </c>
      <c r="D46" s="35">
        <v>91</v>
      </c>
      <c r="E46" s="7">
        <f t="shared" si="0"/>
        <v>0</v>
      </c>
      <c r="F46" s="13"/>
    </row>
    <row r="47" spans="1:6" x14ac:dyDescent="0.3">
      <c r="A47" s="8">
        <v>42</v>
      </c>
      <c r="B47" s="9" t="s">
        <v>61</v>
      </c>
      <c r="C47" s="35">
        <v>81</v>
      </c>
      <c r="D47" s="35">
        <v>81</v>
      </c>
      <c r="E47" s="7">
        <f t="shared" si="0"/>
        <v>0</v>
      </c>
      <c r="F47" s="13"/>
    </row>
    <row r="48" spans="1:6" x14ac:dyDescent="0.3">
      <c r="A48" s="8">
        <v>43</v>
      </c>
      <c r="B48" s="9" t="s">
        <v>62</v>
      </c>
      <c r="C48" s="35">
        <v>98</v>
      </c>
      <c r="D48" s="35">
        <v>98</v>
      </c>
      <c r="E48" s="7">
        <f t="shared" si="0"/>
        <v>0</v>
      </c>
      <c r="F48" s="15"/>
    </row>
    <row r="49" spans="1:6" x14ac:dyDescent="0.3">
      <c r="A49" s="8">
        <v>44</v>
      </c>
      <c r="B49" s="9" t="s">
        <v>63</v>
      </c>
      <c r="C49" s="35">
        <v>83</v>
      </c>
      <c r="D49" s="35">
        <v>83</v>
      </c>
      <c r="E49" s="7">
        <f t="shared" si="0"/>
        <v>0</v>
      </c>
      <c r="F49" s="13"/>
    </row>
    <row r="50" spans="1:6" x14ac:dyDescent="0.3">
      <c r="A50" s="8">
        <v>45</v>
      </c>
      <c r="B50" s="9" t="s">
        <v>64</v>
      </c>
      <c r="C50" s="35">
        <v>69</v>
      </c>
      <c r="D50" s="35">
        <v>69</v>
      </c>
      <c r="E50" s="7">
        <f t="shared" si="0"/>
        <v>0</v>
      </c>
      <c r="F50" s="13"/>
    </row>
    <row r="51" spans="1:6" x14ac:dyDescent="0.3">
      <c r="A51" s="8">
        <v>46</v>
      </c>
      <c r="B51" s="9" t="s">
        <v>65</v>
      </c>
      <c r="C51" s="35">
        <v>76</v>
      </c>
      <c r="D51" s="35">
        <v>76</v>
      </c>
      <c r="E51" s="7">
        <f t="shared" si="0"/>
        <v>0</v>
      </c>
      <c r="F51" s="13"/>
    </row>
    <row r="52" spans="1:6" x14ac:dyDescent="0.3">
      <c r="A52" s="8">
        <v>47</v>
      </c>
      <c r="B52" s="9" t="s">
        <v>66</v>
      </c>
      <c r="C52" s="35">
        <v>341</v>
      </c>
      <c r="D52" s="35">
        <v>341</v>
      </c>
      <c r="E52" s="7">
        <f t="shared" si="0"/>
        <v>0</v>
      </c>
      <c r="F52" s="11"/>
    </row>
    <row r="53" spans="1:6" ht="33" x14ac:dyDescent="0.3">
      <c r="A53" s="8">
        <v>48</v>
      </c>
      <c r="B53" s="9" t="s">
        <v>67</v>
      </c>
      <c r="C53" s="35">
        <v>2623</v>
      </c>
      <c r="D53" s="36">
        <v>2640</v>
      </c>
      <c r="E53" s="7">
        <f t="shared" si="0"/>
        <v>17</v>
      </c>
      <c r="F53" s="10" t="s">
        <v>155</v>
      </c>
    </row>
    <row r="54" spans="1:6" x14ac:dyDescent="0.3">
      <c r="A54" s="8">
        <v>49</v>
      </c>
      <c r="B54" s="9" t="s">
        <v>68</v>
      </c>
      <c r="C54" s="35">
        <v>746</v>
      </c>
      <c r="D54" s="36">
        <f>726+20</f>
        <v>746</v>
      </c>
      <c r="E54" s="7">
        <f t="shared" si="0"/>
        <v>0</v>
      </c>
      <c r="F54" s="10"/>
    </row>
    <row r="55" spans="1:6" x14ac:dyDescent="0.3">
      <c r="A55" s="8">
        <v>50</v>
      </c>
      <c r="B55" s="9" t="s">
        <v>69</v>
      </c>
      <c r="C55" s="35">
        <v>114</v>
      </c>
      <c r="D55" s="36">
        <v>114</v>
      </c>
      <c r="E55" s="7">
        <f t="shared" si="0"/>
        <v>0</v>
      </c>
      <c r="F55" s="12"/>
    </row>
    <row r="56" spans="1:6" x14ac:dyDescent="0.3">
      <c r="A56" s="8">
        <v>51</v>
      </c>
      <c r="B56" s="9" t="s">
        <v>70</v>
      </c>
      <c r="C56" s="35">
        <v>77</v>
      </c>
      <c r="D56" s="36">
        <v>77</v>
      </c>
      <c r="E56" s="7">
        <f t="shared" si="0"/>
        <v>0</v>
      </c>
      <c r="F56" s="10"/>
    </row>
    <row r="57" spans="1:6" ht="33" x14ac:dyDescent="0.3">
      <c r="A57" s="8">
        <v>52</v>
      </c>
      <c r="B57" s="9" t="s">
        <v>72</v>
      </c>
      <c r="C57" s="35">
        <v>64</v>
      </c>
      <c r="D57" s="36">
        <v>64</v>
      </c>
      <c r="E57" s="7">
        <f t="shared" si="0"/>
        <v>0</v>
      </c>
      <c r="F57" s="12"/>
    </row>
    <row r="58" spans="1:6" x14ac:dyDescent="0.3">
      <c r="A58" s="8">
        <v>53</v>
      </c>
      <c r="B58" s="9" t="s">
        <v>73</v>
      </c>
      <c r="C58" s="35">
        <v>155</v>
      </c>
      <c r="D58" s="35">
        <v>155</v>
      </c>
      <c r="E58" s="7">
        <f t="shared" si="0"/>
        <v>0</v>
      </c>
      <c r="F58" s="12"/>
    </row>
    <row r="59" spans="1:6" ht="33" x14ac:dyDescent="0.3">
      <c r="A59" s="8">
        <v>54</v>
      </c>
      <c r="B59" s="9" t="s">
        <v>74</v>
      </c>
      <c r="C59" s="35">
        <v>98</v>
      </c>
      <c r="D59" s="35">
        <v>98</v>
      </c>
      <c r="E59" s="7">
        <f t="shared" si="0"/>
        <v>0</v>
      </c>
      <c r="F59" s="12"/>
    </row>
    <row r="60" spans="1:6" ht="33" x14ac:dyDescent="0.3">
      <c r="A60" s="8">
        <v>55</v>
      </c>
      <c r="B60" s="9" t="s">
        <v>150</v>
      </c>
      <c r="C60" s="35">
        <v>1332</v>
      </c>
      <c r="D60" s="35">
        <v>1379</v>
      </c>
      <c r="E60" s="7">
        <f t="shared" si="0"/>
        <v>47</v>
      </c>
      <c r="F60" s="10" t="s">
        <v>151</v>
      </c>
    </row>
    <row r="61" spans="1:6" ht="33" x14ac:dyDescent="0.3">
      <c r="A61" s="8">
        <v>56</v>
      </c>
      <c r="B61" s="9" t="s">
        <v>75</v>
      </c>
      <c r="C61" s="35">
        <v>270</v>
      </c>
      <c r="D61" s="35">
        <v>275</v>
      </c>
      <c r="E61" s="7">
        <f t="shared" si="0"/>
        <v>5</v>
      </c>
      <c r="F61" s="10" t="s">
        <v>152</v>
      </c>
    </row>
    <row r="62" spans="1:6" ht="33" x14ac:dyDescent="0.3">
      <c r="A62" s="8">
        <v>57</v>
      </c>
      <c r="B62" s="9" t="s">
        <v>76</v>
      </c>
      <c r="C62" s="35">
        <v>134</v>
      </c>
      <c r="D62" s="35">
        <v>134</v>
      </c>
      <c r="E62" s="7">
        <f t="shared" si="0"/>
        <v>0</v>
      </c>
      <c r="F62" s="12"/>
    </row>
    <row r="63" spans="1:6" ht="33" x14ac:dyDescent="0.3">
      <c r="A63" s="8">
        <v>58</v>
      </c>
      <c r="B63" s="9" t="s">
        <v>77</v>
      </c>
      <c r="C63" s="35">
        <v>57</v>
      </c>
      <c r="D63" s="35">
        <v>62</v>
      </c>
      <c r="E63" s="7">
        <f t="shared" si="0"/>
        <v>5</v>
      </c>
      <c r="F63" s="10" t="s">
        <v>153</v>
      </c>
    </row>
    <row r="64" spans="1:6" ht="33" x14ac:dyDescent="0.3">
      <c r="A64" s="8">
        <v>59</v>
      </c>
      <c r="B64" s="9" t="s">
        <v>157</v>
      </c>
      <c r="C64" s="35">
        <v>86</v>
      </c>
      <c r="D64" s="35">
        <v>86</v>
      </c>
      <c r="E64" s="7">
        <f t="shared" si="0"/>
        <v>0</v>
      </c>
      <c r="F64" s="12"/>
    </row>
    <row r="65" spans="1:6" x14ac:dyDescent="0.3">
      <c r="A65" s="8">
        <v>60</v>
      </c>
      <c r="B65" s="9" t="s">
        <v>78</v>
      </c>
      <c r="C65" s="35">
        <v>23</v>
      </c>
      <c r="D65" s="35">
        <v>23</v>
      </c>
      <c r="E65" s="7">
        <f t="shared" si="0"/>
        <v>0</v>
      </c>
      <c r="F65" s="10"/>
    </row>
    <row r="66" spans="1:6" x14ac:dyDescent="0.3">
      <c r="A66" s="8">
        <v>61</v>
      </c>
      <c r="B66" s="9" t="s">
        <v>79</v>
      </c>
      <c r="C66" s="35">
        <v>941</v>
      </c>
      <c r="D66" s="35">
        <v>941</v>
      </c>
      <c r="E66" s="7">
        <f t="shared" si="0"/>
        <v>0</v>
      </c>
      <c r="F66" s="9"/>
    </row>
    <row r="67" spans="1:6" ht="24" customHeight="1" x14ac:dyDescent="0.3">
      <c r="A67" s="17"/>
      <c r="B67" s="9" t="s">
        <v>80</v>
      </c>
      <c r="C67" s="7">
        <f>SUM(C6:C66)</f>
        <v>21279</v>
      </c>
      <c r="D67" s="7">
        <f>SUM(D6:D66)</f>
        <v>21320</v>
      </c>
      <c r="E67" s="7">
        <f>SUM(E6:E66)</f>
        <v>41</v>
      </c>
      <c r="F67" s="7"/>
    </row>
    <row r="69" spans="1:6" x14ac:dyDescent="0.3">
      <c r="C69" s="16"/>
      <c r="D69" s="16"/>
      <c r="E69" s="16"/>
      <c r="F69" s="16"/>
    </row>
    <row r="70" spans="1:6" x14ac:dyDescent="0.3">
      <c r="C70" s="16"/>
    </row>
    <row r="71" spans="1:6" x14ac:dyDescent="0.3">
      <c r="C71" s="16"/>
    </row>
    <row r="72" spans="1:6" x14ac:dyDescent="0.3">
      <c r="D72" s="16"/>
    </row>
  </sheetData>
  <conditionalFormatting sqref="F1">
    <cfRule type="cellIs" dxfId="0" priority="1" stopIfTrue="1" operator="equal">
      <formula>0</formula>
    </cfRule>
  </conditionalFormatting>
  <pageMargins left="0.16" right="0.23" top="0.16" bottom="0.26" header="0.16" footer="0.16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Աղյուսակ N 2</vt:lpstr>
      <vt:lpstr>Աղյուսակ N 2 ա</vt:lpstr>
      <vt:lpstr>'Աղյուսակ N 2'!Print_Titles</vt:lpstr>
      <vt:lpstr>'Աղյուսակ N 2 ա'!Print_Titles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2024-11-29T14:33:06Z</dcterms:modified>
</cp:coreProperties>
</file>